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camiloandrespovedaortega/Desktop/Contratos Prestación de Servicios/FDL Puente Aranda/Trabajo/Liquidaciones/04. CPS 837 de 2024 - Dotación cultura/03. Ejecución/"/>
    </mc:Choice>
  </mc:AlternateContent>
  <xr:revisionPtr revIDLastSave="0" documentId="13_ncr:1_{73641036-97B0-B84D-97D0-D497585EC281}" xr6:coauthVersionLast="47" xr6:coauthVersionMax="47" xr10:uidLastSave="{00000000-0000-0000-0000-000000000000}"/>
  <bookViews>
    <workbookView xWindow="0" yWindow="500" windowWidth="2720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" l="1"/>
  <c r="L23" i="1"/>
  <c r="L22" i="1"/>
  <c r="L20" i="1"/>
  <c r="L19" i="1"/>
  <c r="L18" i="1"/>
  <c r="L17" i="1"/>
  <c r="L16" i="1"/>
  <c r="L15" i="1"/>
  <c r="L14" i="1"/>
  <c r="L13" i="1"/>
  <c r="L12" i="1"/>
  <c r="L11" i="1"/>
  <c r="L10" i="1"/>
  <c r="L7" i="1"/>
  <c r="L6" i="1"/>
  <c r="L5" i="1"/>
  <c r="K58" i="1"/>
  <c r="M58" i="1" l="1"/>
  <c r="N52" i="1"/>
  <c r="Q52" i="1"/>
  <c r="L21" i="1" l="1"/>
  <c r="L24" i="1"/>
  <c r="N27" i="1"/>
  <c r="H8" i="1"/>
  <c r="Q8" i="1"/>
  <c r="N53" i="1" l="1"/>
  <c r="N54" i="1"/>
  <c r="N55" i="1"/>
  <c r="N56" i="1"/>
  <c r="N57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32" i="1"/>
  <c r="N6" i="1"/>
  <c r="N7" i="1"/>
  <c r="N9" i="1"/>
  <c r="N10" i="1"/>
  <c r="N5" i="1"/>
  <c r="O61" i="1" l="1"/>
  <c r="J26" i="1" l="1"/>
  <c r="J21" i="1"/>
  <c r="J22" i="1"/>
  <c r="J9" i="1"/>
  <c r="J6" i="1"/>
  <c r="J7" i="1"/>
  <c r="J5" i="1"/>
  <c r="I58" i="1" s="1"/>
  <c r="H31" i="1"/>
  <c r="H28" i="1"/>
  <c r="H29" i="1"/>
  <c r="H30" i="1"/>
  <c r="Q6" i="1"/>
  <c r="Q7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3" i="1"/>
  <c r="Q54" i="1"/>
  <c r="Q55" i="1"/>
  <c r="Q56" i="1"/>
  <c r="Q57" i="1"/>
  <c r="Q5" i="1"/>
  <c r="E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P53" i="1"/>
  <c r="R53" i="1" s="1"/>
  <c r="P54" i="1"/>
  <c r="P32" i="1"/>
  <c r="R32" i="1" s="1"/>
  <c r="P33" i="1"/>
  <c r="R33" i="1" s="1"/>
  <c r="P34" i="1"/>
  <c r="R34" i="1" s="1"/>
  <c r="P35" i="1"/>
  <c r="R35" i="1" s="1"/>
  <c r="P36" i="1"/>
  <c r="R36" i="1" s="1"/>
  <c r="P37" i="1"/>
  <c r="R37" i="1" s="1"/>
  <c r="P38" i="1"/>
  <c r="R38" i="1" s="1"/>
  <c r="P39" i="1"/>
  <c r="R39" i="1" s="1"/>
  <c r="P40" i="1"/>
  <c r="R40" i="1" s="1"/>
  <c r="P41" i="1"/>
  <c r="R41" i="1" s="1"/>
  <c r="P42" i="1"/>
  <c r="R42" i="1" s="1"/>
  <c r="P43" i="1"/>
  <c r="R43" i="1" s="1"/>
  <c r="P44" i="1"/>
  <c r="R44" i="1" s="1"/>
  <c r="P45" i="1"/>
  <c r="R45" i="1" s="1"/>
  <c r="P46" i="1"/>
  <c r="R46" i="1" s="1"/>
  <c r="P47" i="1"/>
  <c r="R47" i="1" s="1"/>
  <c r="P48" i="1"/>
  <c r="R48" i="1" s="1"/>
  <c r="P49" i="1"/>
  <c r="R49" i="1" s="1"/>
  <c r="P50" i="1"/>
  <c r="R50" i="1" s="1"/>
  <c r="P51" i="1"/>
  <c r="R51" i="1" s="1"/>
  <c r="P52" i="1"/>
  <c r="R52" i="1" s="1"/>
  <c r="R54" i="1"/>
  <c r="P55" i="1"/>
  <c r="R55" i="1" s="1"/>
  <c r="P56" i="1"/>
  <c r="R56" i="1" s="1"/>
  <c r="P57" i="1"/>
  <c r="R57" i="1" s="1"/>
  <c r="G58" i="1" l="1"/>
  <c r="D58" i="1"/>
  <c r="Q58" i="1"/>
  <c r="P5" i="1"/>
  <c r="P6" i="1"/>
  <c r="P7" i="1"/>
  <c r="R8" i="1"/>
  <c r="P9" i="1"/>
  <c r="P10" i="1"/>
  <c r="P11" i="1"/>
  <c r="R11" i="1" s="1"/>
  <c r="P12" i="1"/>
  <c r="R12" i="1" s="1"/>
  <c r="P13" i="1"/>
  <c r="R13" i="1" s="1"/>
  <c r="P14" i="1"/>
  <c r="R14" i="1" s="1"/>
  <c r="P15" i="1"/>
  <c r="R15" i="1" s="1"/>
  <c r="P16" i="1"/>
  <c r="R16" i="1" s="1"/>
  <c r="P17" i="1"/>
  <c r="R17" i="1" s="1"/>
  <c r="P18" i="1"/>
  <c r="R18" i="1" s="1"/>
  <c r="P19" i="1"/>
  <c r="R19" i="1" s="1"/>
  <c r="P20" i="1"/>
  <c r="R20" i="1" s="1"/>
  <c r="P21" i="1"/>
  <c r="P22" i="1"/>
  <c r="P23" i="1"/>
  <c r="R23" i="1" s="1"/>
  <c r="P24" i="1"/>
  <c r="R24" i="1" s="1"/>
  <c r="P25" i="1"/>
  <c r="R25" i="1" s="1"/>
  <c r="P26" i="1"/>
  <c r="R26" i="1" s="1"/>
  <c r="R27" i="1"/>
  <c r="P28" i="1"/>
  <c r="R28" i="1" s="1"/>
  <c r="P29" i="1"/>
  <c r="R29" i="1" s="1"/>
  <c r="P30" i="1"/>
  <c r="R30" i="1" s="1"/>
  <c r="P31" i="1"/>
  <c r="R31" i="1" s="1"/>
  <c r="C10" i="1"/>
  <c r="C9" i="1"/>
  <c r="C7" i="1"/>
  <c r="C6" i="1"/>
  <c r="C5" i="1"/>
  <c r="C22" i="1"/>
  <c r="C21" i="1"/>
  <c r="C58" i="1" l="1"/>
  <c r="P58" i="1"/>
  <c r="R10" i="1"/>
  <c r="R5" i="1"/>
  <c r="R7" i="1"/>
  <c r="R6" i="1"/>
  <c r="R21" i="1"/>
  <c r="R22" i="1"/>
  <c r="R9" i="1"/>
</calcChain>
</file>

<file path=xl/sharedStrings.xml><?xml version="1.0" encoding="utf-8"?>
<sst xmlns="http://schemas.openxmlformats.org/spreadsheetml/2006/main" count="135" uniqueCount="76">
  <si>
    <t>OFERTA ECONÓMICA</t>
  </si>
  <si>
    <t>1890 Arte, cultura y patrimonio, un nuevo pacto social para Puente Aranda</t>
  </si>
  <si>
    <t xml:space="preserve">COMPONENTE 4: FORTALECIMIENTO INFRAESTRUCTURA </t>
  </si>
  <si>
    <t>Ítem</t>
  </si>
  <si>
    <t>Materiales e Insumos</t>
  </si>
  <si>
    <t>Cantidad</t>
  </si>
  <si>
    <t>Unidad de medida</t>
  </si>
  <si>
    <t>Computador portatil</t>
  </si>
  <si>
    <t>Unidad</t>
  </si>
  <si>
    <t>Cabina de sonido Activa</t>
  </si>
  <si>
    <t>Micrófonos inalámbricos</t>
  </si>
  <si>
    <t>Micrófono Diadema recargable inalámbrico</t>
  </si>
  <si>
    <t>Impresora</t>
  </si>
  <si>
    <t>Televisor smart</t>
  </si>
  <si>
    <t>Tablero</t>
  </si>
  <si>
    <t>Consola de sonido</t>
  </si>
  <si>
    <t>Micrófono alámbrico</t>
  </si>
  <si>
    <t>Bases micrófonos</t>
  </si>
  <si>
    <t xml:space="preserve">Bases cabinas de sonido </t>
  </si>
  <si>
    <t>Caja directa</t>
  </si>
  <si>
    <t>Cableado XLR</t>
  </si>
  <si>
    <t>Cableado de línea</t>
  </si>
  <si>
    <t>Cableado RCA</t>
  </si>
  <si>
    <t>Soporte para Tv</t>
  </si>
  <si>
    <t>Video beam</t>
  </si>
  <si>
    <t>Telón para proyector video beam</t>
  </si>
  <si>
    <t>Multitoma metálica</t>
  </si>
  <si>
    <t>Regulador de voltaje</t>
  </si>
  <si>
    <t>Extensión eléctrica</t>
  </si>
  <si>
    <t>Tablet</t>
  </si>
  <si>
    <t>Audífonos diadema con micrófono</t>
  </si>
  <si>
    <t>Mouse o ratón de botones tipo plug &amp; play para población con discapacidad</t>
  </si>
  <si>
    <t>Teclado de PC para discapacidad visual</t>
  </si>
  <si>
    <t>Línea Braille Blue
5th Generación (40
celdas)</t>
  </si>
  <si>
    <t xml:space="preserve">Máquina Inteligente
de Lectura </t>
  </si>
  <si>
    <t>CANTIDAD</t>
  </si>
  <si>
    <t>BIBLIOTECA INCLUSIVA SEDE ADUANILLA DE PAIBA (U. DISTRITAL)</t>
  </si>
  <si>
    <t>PPP PUENTE ARANDA</t>
  </si>
  <si>
    <t>NODO CULTURAL CASA MUSEO ANTONIO NARIÑO</t>
  </si>
  <si>
    <t>BIBLIOTECA PÚBLICA NESTOR FORERO ALCALÁ</t>
  </si>
  <si>
    <t>TOTAL DISTRIBUCION</t>
  </si>
  <si>
    <t>VERIFICACION</t>
  </si>
  <si>
    <t>Ajedrez de madera</t>
  </si>
  <si>
    <t>Juego de cartas UNO</t>
  </si>
  <si>
    <t>Futbolín de mesa</t>
  </si>
  <si>
    <t>Juego Jenga clásico</t>
  </si>
  <si>
    <t>Multijuegos</t>
  </si>
  <si>
    <t>Lotería bilingüe de objetos</t>
  </si>
  <si>
    <t>Cubo Soma Matemático</t>
  </si>
  <si>
    <t>Set de títeres Bambi x 6 piezas</t>
  </si>
  <si>
    <t>Lotería diversión</t>
  </si>
  <si>
    <t>Juego dominó doble 6 de colores x 28 fichas</t>
  </si>
  <si>
    <t>Juego Monopoly Go</t>
  </si>
  <si>
    <t>Astucia naval</t>
  </si>
  <si>
    <t>Bingo con balotera</t>
  </si>
  <si>
    <t>Horno Microondas Negro</t>
  </si>
  <si>
    <t>Ventilador de Torre 3 velocidades 40 Watts Negro</t>
  </si>
  <si>
    <t>Folderama Metálico
190cm NEGRO</t>
  </si>
  <si>
    <t>Folderama Metálico
de 160 cms</t>
  </si>
  <si>
    <t>Estante Metálico Bajo
Sencillo
2 entrepaños - 3
espacios</t>
  </si>
  <si>
    <t>Mezclador italian
stage is 2mix4pro con
interfaz usb y bt</t>
  </si>
  <si>
    <t>Cajon monedero</t>
  </si>
  <si>
    <t>Butaco Plegable Grade Negro</t>
  </si>
  <si>
    <t>Silla Ergonómica
para Oficina con
brazos</t>
  </si>
  <si>
    <t>Estante Metálico Alto
Sencillo
4 entrepaños - 5
espacios</t>
  </si>
  <si>
    <t>Archivador modular 2
x 1</t>
  </si>
  <si>
    <t>Estación de Trabajo
Estandar 1,20X60m</t>
  </si>
  <si>
    <t>Estación Internet
Estandar 0,80m X
0,60m de profundo</t>
  </si>
  <si>
    <t>UNIVERSIDAD DISTRITAL</t>
  </si>
  <si>
    <t>INSTITUTO DISTRITAL DE RECREACIÓN Y DEPORTES - IDRD</t>
  </si>
  <si>
    <t>SECRETARÍA DE CULTURA, RECREACIÓN Y DEPORTES - SCRD</t>
  </si>
  <si>
    <t>Valor Total</t>
  </si>
  <si>
    <t>Valor Unitario sin iva</t>
  </si>
  <si>
    <t>Valor Unitario con iva</t>
  </si>
  <si>
    <t>Valor</t>
  </si>
  <si>
    <t>Igual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</si>
</sst>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_-&quot;$&quot;\ * #,##0_-;\-&quot;$&quot;\ * #,##0_-;_-&quot;$&quot;\ * &quot;-&quot;_-;_-@_-"/>
    <numFmt numFmtId="165" formatCode="_-&quot;$&quot;* #,##0_-;\-&quot;$&quot;* #,##0_-;_-&quot;$&quot;* &quot;-&quot;??_-;_-@_-"/>
    <numFmt numFmtId="169" formatCode="_-[$$-240A]\ * #,##0_-;\-[$$-240A]\ * #,##0_-;_-[$$-240A]\ * &quot;-&quot;??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1" applyFont="1"/>
    <xf numFmtId="0" fontId="3" fillId="2" borderId="0" xfId="1" applyFont="1" applyFill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2" fillId="5" borderId="10" xfId="1" applyFont="1" applyFill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44" fontId="3" fillId="0" borderId="11" xfId="1" applyNumberFormat="1" applyFont="1" applyBorder="1" applyAlignment="1">
      <alignment horizontal="center" vertical="center"/>
    </xf>
    <xf numFmtId="0" fontId="3" fillId="0" borderId="10" xfId="1" applyFont="1" applyBorder="1"/>
    <xf numFmtId="0" fontId="3" fillId="0" borderId="11" xfId="1" applyFont="1" applyBorder="1"/>
    <xf numFmtId="0" fontId="2" fillId="6" borderId="10" xfId="1" applyFont="1" applyFill="1" applyBorder="1" applyAlignment="1">
      <alignment horizontal="center" vertical="center" wrapText="1"/>
    </xf>
    <xf numFmtId="0" fontId="2" fillId="6" borderId="11" xfId="1" applyFont="1" applyFill="1" applyBorder="1" applyAlignment="1">
      <alignment horizontal="center" vertical="center" wrapText="1"/>
    </xf>
    <xf numFmtId="0" fontId="2" fillId="4" borderId="10" xfId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9" xfId="1" applyFont="1" applyBorder="1"/>
    <xf numFmtId="0" fontId="3" fillId="0" borderId="20" xfId="1" applyFont="1" applyBorder="1"/>
    <xf numFmtId="44" fontId="3" fillId="0" borderId="20" xfId="1" applyNumberFormat="1" applyFont="1" applyBorder="1" applyAlignment="1">
      <alignment horizontal="center" vertical="center"/>
    </xf>
    <xf numFmtId="0" fontId="3" fillId="0" borderId="21" xfId="1" applyFont="1" applyBorder="1"/>
    <xf numFmtId="0" fontId="2" fillId="2" borderId="16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/>
    </xf>
    <xf numFmtId="0" fontId="2" fillId="8" borderId="19" xfId="1" applyFont="1" applyFill="1" applyBorder="1" applyAlignment="1">
      <alignment horizontal="center" vertical="center"/>
    </xf>
    <xf numFmtId="0" fontId="2" fillId="8" borderId="20" xfId="1" applyFont="1" applyFill="1" applyBorder="1" applyAlignment="1">
      <alignment horizontal="center" vertical="center"/>
    </xf>
    <xf numFmtId="165" fontId="3" fillId="0" borderId="1" xfId="3" applyNumberFormat="1" applyFont="1" applyBorder="1" applyAlignment="1" applyProtection="1">
      <alignment horizontal="center" vertical="center"/>
      <protection locked="0"/>
    </xf>
    <xf numFmtId="165" fontId="3" fillId="0" borderId="1" xfId="1" applyNumberFormat="1" applyFont="1" applyBorder="1" applyAlignment="1">
      <alignment horizontal="center" vertical="center"/>
    </xf>
    <xf numFmtId="165" fontId="3" fillId="0" borderId="11" xfId="1" applyNumberFormat="1" applyFont="1" applyBorder="1" applyAlignment="1">
      <alignment horizontal="center" vertical="center"/>
    </xf>
    <xf numFmtId="0" fontId="2" fillId="6" borderId="22" xfId="1" applyFont="1" applyFill="1" applyBorder="1" applyAlignment="1">
      <alignment horizontal="center" vertical="center" wrapText="1"/>
    </xf>
    <xf numFmtId="44" fontId="3" fillId="0" borderId="22" xfId="1" applyNumberFormat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2" fillId="6" borderId="23" xfId="1" applyFont="1" applyFill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 wrapText="1"/>
    </xf>
    <xf numFmtId="0" fontId="2" fillId="3" borderId="11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/>
    </xf>
    <xf numFmtId="165" fontId="3" fillId="0" borderId="28" xfId="1" applyNumberFormat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9" borderId="0" xfId="1" applyFont="1" applyFill="1"/>
    <xf numFmtId="0" fontId="3" fillId="0" borderId="29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165" fontId="3" fillId="0" borderId="30" xfId="1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44" fontId="3" fillId="0" borderId="11" xfId="1" applyNumberFormat="1" applyFont="1" applyBorder="1" applyAlignment="1">
      <alignment vertical="center"/>
    </xf>
    <xf numFmtId="165" fontId="3" fillId="9" borderId="1" xfId="1" applyNumberFormat="1" applyFont="1" applyFill="1" applyBorder="1" applyAlignment="1">
      <alignment horizontal="center" vertical="center"/>
    </xf>
    <xf numFmtId="44" fontId="3" fillId="7" borderId="36" xfId="1" applyNumberFormat="1" applyFont="1" applyFill="1" applyBorder="1" applyAlignment="1">
      <alignment horizontal="center" vertical="center"/>
    </xf>
    <xf numFmtId="44" fontId="3" fillId="7" borderId="37" xfId="1" applyNumberFormat="1" applyFont="1" applyFill="1" applyBorder="1" applyAlignment="1">
      <alignment horizontal="center" vertical="center"/>
    </xf>
    <xf numFmtId="165" fontId="3" fillId="3" borderId="26" xfId="1" applyNumberFormat="1" applyFont="1" applyFill="1" applyBorder="1" applyAlignment="1">
      <alignment horizontal="center" vertical="center"/>
    </xf>
    <xf numFmtId="165" fontId="3" fillId="3" borderId="27" xfId="1" applyNumberFormat="1" applyFont="1" applyFill="1" applyBorder="1" applyAlignment="1">
      <alignment horizontal="center" vertical="center"/>
    </xf>
    <xf numFmtId="165" fontId="3" fillId="3" borderId="25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4" borderId="11" xfId="1" applyFont="1" applyFill="1" applyBorder="1" applyAlignment="1">
      <alignment horizontal="center" vertical="center"/>
    </xf>
    <xf numFmtId="44" fontId="3" fillId="7" borderId="33" xfId="1" applyNumberFormat="1" applyFont="1" applyFill="1" applyBorder="1" applyAlignment="1">
      <alignment horizontal="center" vertical="center"/>
    </xf>
    <xf numFmtId="0" fontId="3" fillId="7" borderId="34" xfId="1" applyFont="1" applyFill="1" applyBorder="1" applyAlignment="1">
      <alignment horizontal="center" vertical="center"/>
    </xf>
    <xf numFmtId="44" fontId="3" fillId="7" borderId="35" xfId="1" applyNumberFormat="1" applyFont="1" applyFill="1" applyBorder="1" applyAlignment="1">
      <alignment horizontal="center" vertical="center"/>
    </xf>
    <xf numFmtId="0" fontId="3" fillId="6" borderId="24" xfId="1" applyFont="1" applyFill="1" applyBorder="1" applyAlignment="1">
      <alignment horizontal="center" vertical="center" wrapText="1"/>
    </xf>
    <xf numFmtId="0" fontId="3" fillId="6" borderId="5" xfId="1" applyFont="1" applyFill="1" applyBorder="1" applyAlignment="1">
      <alignment horizontal="center" vertical="center" wrapText="1"/>
    </xf>
    <xf numFmtId="0" fontId="3" fillId="6" borderId="0" xfId="1" applyFont="1" applyFill="1" applyAlignment="1">
      <alignment horizontal="center" vertical="center" wrapText="1"/>
    </xf>
    <xf numFmtId="0" fontId="3" fillId="6" borderId="15" xfId="1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center" vertical="center" wrapText="1"/>
    </xf>
    <xf numFmtId="0" fontId="2" fillId="6" borderId="7" xfId="1" applyFont="1" applyFill="1" applyBorder="1" applyAlignment="1">
      <alignment horizontal="center" vertical="center" wrapText="1"/>
    </xf>
    <xf numFmtId="0" fontId="2" fillId="4" borderId="16" xfId="1" applyFont="1" applyFill="1" applyBorder="1" applyAlignment="1">
      <alignment horizontal="center" vertical="center"/>
    </xf>
    <xf numFmtId="0" fontId="2" fillId="4" borderId="17" xfId="1" applyFont="1" applyFill="1" applyBorder="1" applyAlignment="1">
      <alignment horizontal="center" vertical="center"/>
    </xf>
    <xf numFmtId="0" fontId="2" fillId="4" borderId="18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3" fillId="5" borderId="5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3" fillId="5" borderId="7" xfId="1" applyFont="1" applyFill="1" applyBorder="1" applyAlignment="1">
      <alignment horizontal="center" vertical="center"/>
    </xf>
    <xf numFmtId="0" fontId="2" fillId="5" borderId="8" xfId="1" applyFont="1" applyFill="1" applyBorder="1" applyAlignment="1">
      <alignment horizontal="center" vertical="center" wrapText="1"/>
    </xf>
    <xf numFmtId="0" fontId="2" fillId="5" borderId="9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3" fillId="3" borderId="15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3" fillId="6" borderId="4" xfId="1" applyFont="1" applyFill="1" applyBorder="1" applyAlignment="1">
      <alignment horizontal="center" vertical="center" wrapText="1"/>
    </xf>
    <xf numFmtId="0" fontId="3" fillId="6" borderId="6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2" fillId="6" borderId="8" xfId="1" applyFont="1" applyFill="1" applyBorder="1" applyAlignment="1">
      <alignment horizontal="center" vertical="center" wrapText="1"/>
    </xf>
    <xf numFmtId="0" fontId="2" fillId="6" borderId="3" xfId="1" applyFont="1" applyFill="1" applyBorder="1" applyAlignment="1">
      <alignment horizontal="center" vertical="center" wrapText="1"/>
    </xf>
    <xf numFmtId="169" fontId="3" fillId="7" borderId="38" xfId="1" applyNumberFormat="1" applyFont="1" applyFill="1" applyBorder="1" applyAlignment="1">
      <alignment horizontal="center" vertical="center"/>
    </xf>
    <xf numFmtId="169" fontId="3" fillId="7" borderId="34" xfId="1" applyNumberFormat="1" applyFont="1" applyFill="1" applyBorder="1" applyAlignment="1">
      <alignment horizontal="center" vertical="center"/>
    </xf>
    <xf numFmtId="165" fontId="3" fillId="0" borderId="11" xfId="1" applyNumberFormat="1" applyFont="1" applyBorder="1" applyAlignment="1">
      <alignment vertical="center"/>
    </xf>
    <xf numFmtId="165" fontId="3" fillId="0" borderId="30" xfId="1" applyNumberFormat="1" applyFont="1" applyBorder="1" applyAlignment="1">
      <alignment vertical="center"/>
    </xf>
  </cellXfs>
  <cellStyles count="4">
    <cellStyle name="Moneda" xfId="3" builtinId="4"/>
    <cellStyle name="Moneda [0] 2" xfId="2" xr:uid="{5EA40973-0395-471E-94A0-3EA1DB54A283}"/>
    <cellStyle name="Normal" xfId="0" builtinId="0"/>
    <cellStyle name="Normal 3" xfId="1" xr:uid="{E5D01668-4D08-4162-B48B-0DC8964E3E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62"/>
  <sheetViews>
    <sheetView showGridLines="0" tabSelected="1" topLeftCell="E1" zoomScale="125" zoomScaleNormal="100" workbookViewId="0">
      <pane ySplit="3" topLeftCell="A49" activePane="bottomLeft" state="frozen"/>
      <selection pane="bottomLeft" activeCell="O56" sqref="O56"/>
    </sheetView>
  </sheetViews>
  <sheetFormatPr baseColWidth="10" defaultColWidth="11.5" defaultRowHeight="13" x14ac:dyDescent="0.15"/>
  <cols>
    <col min="1" max="1" width="5" style="1" bestFit="1" customWidth="1"/>
    <col min="2" max="2" width="30.83203125" style="1" customWidth="1"/>
    <col min="3" max="3" width="9.1640625" style="6" bestFit="1" customWidth="1"/>
    <col min="4" max="4" width="16" style="6" customWidth="1"/>
    <col min="5" max="5" width="15.6640625" style="6" customWidth="1"/>
    <col min="6" max="6" width="17.83203125" style="1" bestFit="1" customWidth="1"/>
    <col min="7" max="7" width="14.5" style="6" customWidth="1"/>
    <col min="8" max="8" width="19.83203125" style="6" customWidth="1"/>
    <col min="9" max="9" width="11.6640625" style="6" customWidth="1"/>
    <col min="10" max="10" width="13.6640625" style="6" customWidth="1"/>
    <col min="11" max="11" width="13.5" style="6" customWidth="1"/>
    <col min="12" max="12" width="14.83203125" style="6" customWidth="1"/>
    <col min="13" max="13" width="14.1640625" style="6" customWidth="1"/>
    <col min="14" max="14" width="15.1640625" style="6" customWidth="1"/>
    <col min="15" max="15" width="20.1640625" style="1" customWidth="1"/>
    <col min="16" max="16" width="14.33203125" style="6" bestFit="1" customWidth="1"/>
    <col min="17" max="17" width="18.1640625" style="6" customWidth="1"/>
    <col min="18" max="18" width="14.1640625" style="6" bestFit="1" customWidth="1"/>
    <col min="19" max="16384" width="11.5" style="1"/>
  </cols>
  <sheetData>
    <row r="1" spans="1:52" ht="27" customHeight="1" x14ac:dyDescent="0.15">
      <c r="A1" s="71" t="s">
        <v>0</v>
      </c>
      <c r="B1" s="72"/>
      <c r="C1" s="72"/>
      <c r="D1" s="72"/>
      <c r="E1" s="72"/>
      <c r="F1" s="73"/>
      <c r="G1" s="74" t="s">
        <v>68</v>
      </c>
      <c r="H1" s="75"/>
      <c r="I1" s="86" t="s">
        <v>70</v>
      </c>
      <c r="J1" s="65"/>
      <c r="K1" s="80" t="s">
        <v>69</v>
      </c>
      <c r="L1" s="81"/>
      <c r="M1" s="65" t="s">
        <v>70</v>
      </c>
      <c r="N1" s="66"/>
    </row>
    <row r="2" spans="1:52" x14ac:dyDescent="0.15">
      <c r="A2" s="59" t="s">
        <v>1</v>
      </c>
      <c r="B2" s="60"/>
      <c r="C2" s="60"/>
      <c r="D2" s="60"/>
      <c r="E2" s="60"/>
      <c r="F2" s="61"/>
      <c r="G2" s="76"/>
      <c r="H2" s="77"/>
      <c r="I2" s="87"/>
      <c r="J2" s="88"/>
      <c r="K2" s="82"/>
      <c r="L2" s="83"/>
      <c r="M2" s="67"/>
      <c r="N2" s="68"/>
    </row>
    <row r="3" spans="1:52" ht="39" customHeight="1" thickBot="1" x14ac:dyDescent="0.2">
      <c r="A3" s="59" t="s">
        <v>2</v>
      </c>
      <c r="B3" s="60"/>
      <c r="C3" s="60"/>
      <c r="D3" s="60"/>
      <c r="E3" s="60"/>
      <c r="F3" s="61"/>
      <c r="G3" s="78" t="s">
        <v>36</v>
      </c>
      <c r="H3" s="79"/>
      <c r="I3" s="89" t="s">
        <v>37</v>
      </c>
      <c r="J3" s="90"/>
      <c r="K3" s="84" t="s">
        <v>38</v>
      </c>
      <c r="L3" s="85"/>
      <c r="M3" s="69" t="s">
        <v>39</v>
      </c>
      <c r="N3" s="70"/>
    </row>
    <row r="4" spans="1:52" s="2" customFormat="1" ht="28" x14ac:dyDescent="0.15">
      <c r="A4" s="19" t="s">
        <v>3</v>
      </c>
      <c r="B4" s="7" t="s">
        <v>4</v>
      </c>
      <c r="C4" s="7" t="s">
        <v>5</v>
      </c>
      <c r="D4" s="7" t="s">
        <v>72</v>
      </c>
      <c r="E4" s="7" t="s">
        <v>73</v>
      </c>
      <c r="F4" s="20" t="s">
        <v>6</v>
      </c>
      <c r="G4" s="10" t="s">
        <v>35</v>
      </c>
      <c r="H4" s="11" t="s">
        <v>74</v>
      </c>
      <c r="I4" s="17" t="s">
        <v>35</v>
      </c>
      <c r="J4" s="35" t="s">
        <v>74</v>
      </c>
      <c r="K4" s="41" t="s">
        <v>35</v>
      </c>
      <c r="L4" s="42" t="s">
        <v>74</v>
      </c>
      <c r="M4" s="38" t="s">
        <v>35</v>
      </c>
      <c r="N4" s="18" t="s">
        <v>74</v>
      </c>
      <c r="O4" s="46"/>
      <c r="P4" s="26" t="s">
        <v>40</v>
      </c>
      <c r="Q4" s="27" t="s">
        <v>71</v>
      </c>
      <c r="R4" s="28" t="s">
        <v>41</v>
      </c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</row>
    <row r="5" spans="1:52" ht="33" customHeight="1" x14ac:dyDescent="0.15">
      <c r="A5" s="12">
        <v>1</v>
      </c>
      <c r="B5" s="3" t="s">
        <v>7</v>
      </c>
      <c r="C5" s="5">
        <f>2+4+8</f>
        <v>14</v>
      </c>
      <c r="D5" s="32">
        <f>+E5/1.19</f>
        <v>2025027.7310924372</v>
      </c>
      <c r="E5" s="32">
        <v>2409783</v>
      </c>
      <c r="F5" s="21" t="s">
        <v>8</v>
      </c>
      <c r="G5" s="12"/>
      <c r="H5" s="13"/>
      <c r="I5" s="12">
        <v>2</v>
      </c>
      <c r="J5" s="36">
        <f>I5*E5</f>
        <v>4819566</v>
      </c>
      <c r="K5" s="12">
        <v>4</v>
      </c>
      <c r="L5" s="34">
        <f>K5*E5</f>
        <v>9639132</v>
      </c>
      <c r="M5" s="39">
        <v>8</v>
      </c>
      <c r="N5" s="52">
        <f>M5*E5</f>
        <v>19278264</v>
      </c>
      <c r="P5" s="12">
        <f t="shared" ref="P5:P31" si="0">+G5+I5+K5+M5</f>
        <v>14</v>
      </c>
      <c r="Q5" s="33">
        <f>(M5+K5+I5+G5)*E5</f>
        <v>33736962</v>
      </c>
      <c r="R5" s="13">
        <f t="shared" ref="R5:R31" si="1">+C5-P5</f>
        <v>0</v>
      </c>
    </row>
    <row r="6" spans="1:52" ht="33" customHeight="1" x14ac:dyDescent="0.15">
      <c r="A6" s="12">
        <v>2</v>
      </c>
      <c r="B6" s="3" t="s">
        <v>9</v>
      </c>
      <c r="C6" s="5">
        <f>1+3+1</f>
        <v>5</v>
      </c>
      <c r="D6" s="32">
        <f t="shared" ref="D6:D30" si="2">+E6/1.19</f>
        <v>841073.94957983203</v>
      </c>
      <c r="E6" s="32">
        <v>1000878</v>
      </c>
      <c r="F6" s="21" t="s">
        <v>8</v>
      </c>
      <c r="G6" s="12"/>
      <c r="H6" s="13"/>
      <c r="I6" s="12">
        <v>1</v>
      </c>
      <c r="J6" s="36">
        <f t="shared" ref="J6:J26" si="3">I6*E6</f>
        <v>1000878</v>
      </c>
      <c r="K6" s="12">
        <v>3</v>
      </c>
      <c r="L6" s="34">
        <f>K6*E6</f>
        <v>3002634</v>
      </c>
      <c r="M6" s="39">
        <v>1</v>
      </c>
      <c r="N6" s="52">
        <f>M6*E6</f>
        <v>1000878</v>
      </c>
      <c r="P6" s="12">
        <f t="shared" si="0"/>
        <v>5</v>
      </c>
      <c r="Q6" s="33">
        <f t="shared" ref="Q6:Q57" si="4">(M6+K6+I6+G6)*E6</f>
        <v>5004390</v>
      </c>
      <c r="R6" s="13">
        <f t="shared" si="1"/>
        <v>0</v>
      </c>
    </row>
    <row r="7" spans="1:52" ht="33" customHeight="1" x14ac:dyDescent="0.15">
      <c r="A7" s="12">
        <v>3</v>
      </c>
      <c r="B7" s="3" t="s">
        <v>10</v>
      </c>
      <c r="C7" s="5">
        <f>2+2+1</f>
        <v>5</v>
      </c>
      <c r="D7" s="32">
        <f t="shared" si="2"/>
        <v>269926.05042016809</v>
      </c>
      <c r="E7" s="32">
        <v>321212</v>
      </c>
      <c r="F7" s="21" t="s">
        <v>8</v>
      </c>
      <c r="G7" s="12"/>
      <c r="H7" s="13"/>
      <c r="I7" s="12">
        <v>2</v>
      </c>
      <c r="J7" s="36">
        <f t="shared" si="3"/>
        <v>642424</v>
      </c>
      <c r="K7" s="12">
        <v>2</v>
      </c>
      <c r="L7" s="34">
        <f>K7*E7</f>
        <v>642424</v>
      </c>
      <c r="M7" s="39">
        <v>1</v>
      </c>
      <c r="N7" s="52">
        <f>M7*E7</f>
        <v>321212</v>
      </c>
      <c r="P7" s="12">
        <f t="shared" si="0"/>
        <v>5</v>
      </c>
      <c r="Q7" s="33">
        <f t="shared" si="4"/>
        <v>1606060</v>
      </c>
      <c r="R7" s="13">
        <f t="shared" si="1"/>
        <v>0</v>
      </c>
    </row>
    <row r="8" spans="1:52" ht="33" customHeight="1" x14ac:dyDescent="0.15">
      <c r="A8" s="12">
        <v>4</v>
      </c>
      <c r="B8" s="4" t="s">
        <v>11</v>
      </c>
      <c r="C8" s="5">
        <v>2</v>
      </c>
      <c r="D8" s="32">
        <f t="shared" si="2"/>
        <v>177888.23529411765</v>
      </c>
      <c r="E8" s="32">
        <v>211687</v>
      </c>
      <c r="F8" s="21" t="s">
        <v>8</v>
      </c>
      <c r="G8" s="12">
        <v>2</v>
      </c>
      <c r="H8" s="34">
        <f>G8*E8</f>
        <v>423374</v>
      </c>
      <c r="I8" s="12"/>
      <c r="J8" s="36"/>
      <c r="K8" s="12"/>
      <c r="L8" s="34"/>
      <c r="M8" s="39"/>
      <c r="N8" s="52"/>
      <c r="P8" s="12">
        <v>2</v>
      </c>
      <c r="Q8" s="53">
        <f>(M8+K8+I8+G8)*E8</f>
        <v>423374</v>
      </c>
      <c r="R8" s="13">
        <f t="shared" si="1"/>
        <v>0</v>
      </c>
    </row>
    <row r="9" spans="1:52" ht="33" customHeight="1" x14ac:dyDescent="0.15">
      <c r="A9" s="12">
        <v>5</v>
      </c>
      <c r="B9" s="3" t="s">
        <v>12</v>
      </c>
      <c r="C9" s="5">
        <f>2+1</f>
        <v>3</v>
      </c>
      <c r="D9" s="32">
        <f t="shared" si="2"/>
        <v>1112905.8823529412</v>
      </c>
      <c r="E9" s="32">
        <v>1324358</v>
      </c>
      <c r="F9" s="21" t="s">
        <v>8</v>
      </c>
      <c r="G9" s="12"/>
      <c r="H9" s="13"/>
      <c r="I9" s="12">
        <v>2</v>
      </c>
      <c r="J9" s="36">
        <f t="shared" si="3"/>
        <v>2648716</v>
      </c>
      <c r="K9" s="12"/>
      <c r="L9" s="34"/>
      <c r="M9" s="39">
        <v>1</v>
      </c>
      <c r="N9" s="52">
        <f>M9*E9</f>
        <v>1324358</v>
      </c>
      <c r="P9" s="12">
        <f t="shared" si="0"/>
        <v>3</v>
      </c>
      <c r="Q9" s="33">
        <f t="shared" si="4"/>
        <v>3973074</v>
      </c>
      <c r="R9" s="13">
        <f t="shared" si="1"/>
        <v>0</v>
      </c>
    </row>
    <row r="10" spans="1:52" ht="33" customHeight="1" x14ac:dyDescent="0.15">
      <c r="A10" s="12">
        <v>6</v>
      </c>
      <c r="B10" s="3" t="s">
        <v>13</v>
      </c>
      <c r="C10" s="5">
        <f>2+1</f>
        <v>3</v>
      </c>
      <c r="D10" s="32">
        <f t="shared" si="2"/>
        <v>2044395.7983193279</v>
      </c>
      <c r="E10" s="32">
        <v>2432831</v>
      </c>
      <c r="F10" s="21" t="s">
        <v>8</v>
      </c>
      <c r="G10" s="12"/>
      <c r="H10" s="13"/>
      <c r="I10" s="12"/>
      <c r="J10" s="36"/>
      <c r="K10" s="12">
        <v>2</v>
      </c>
      <c r="L10" s="34">
        <f t="shared" ref="L10:L20" si="5">K10*E10</f>
        <v>4865662</v>
      </c>
      <c r="M10" s="39">
        <v>1</v>
      </c>
      <c r="N10" s="52">
        <f>M10*E10</f>
        <v>2432831</v>
      </c>
      <c r="P10" s="12">
        <f t="shared" si="0"/>
        <v>3</v>
      </c>
      <c r="Q10" s="33">
        <f t="shared" si="4"/>
        <v>7298493</v>
      </c>
      <c r="R10" s="13">
        <f t="shared" si="1"/>
        <v>0</v>
      </c>
    </row>
    <row r="11" spans="1:52" ht="33" customHeight="1" x14ac:dyDescent="0.15">
      <c r="A11" s="12">
        <v>7</v>
      </c>
      <c r="B11" s="3" t="s">
        <v>14</v>
      </c>
      <c r="C11" s="5">
        <v>1</v>
      </c>
      <c r="D11" s="32">
        <f t="shared" si="2"/>
        <v>216831.93277310926</v>
      </c>
      <c r="E11" s="32">
        <v>258030</v>
      </c>
      <c r="F11" s="21" t="s">
        <v>8</v>
      </c>
      <c r="G11" s="12"/>
      <c r="H11" s="13"/>
      <c r="I11" s="12"/>
      <c r="J11" s="36"/>
      <c r="K11" s="12">
        <v>1</v>
      </c>
      <c r="L11" s="34">
        <f t="shared" si="5"/>
        <v>258030</v>
      </c>
      <c r="M11" s="39"/>
      <c r="N11" s="52"/>
      <c r="P11" s="12">
        <f t="shared" si="0"/>
        <v>1</v>
      </c>
      <c r="Q11" s="33">
        <f t="shared" si="4"/>
        <v>258030</v>
      </c>
      <c r="R11" s="13">
        <f t="shared" si="1"/>
        <v>0</v>
      </c>
    </row>
    <row r="12" spans="1:52" ht="33" customHeight="1" x14ac:dyDescent="0.15">
      <c r="A12" s="12">
        <v>8</v>
      </c>
      <c r="B12" s="4" t="s">
        <v>15</v>
      </c>
      <c r="C12" s="5">
        <v>1</v>
      </c>
      <c r="D12" s="32">
        <f t="shared" si="2"/>
        <v>2218741.1764705884</v>
      </c>
      <c r="E12" s="32">
        <v>2640302</v>
      </c>
      <c r="F12" s="21" t="s">
        <v>8</v>
      </c>
      <c r="G12" s="12"/>
      <c r="H12" s="13"/>
      <c r="I12" s="12"/>
      <c r="J12" s="36"/>
      <c r="K12" s="12">
        <v>1</v>
      </c>
      <c r="L12" s="34">
        <f t="shared" si="5"/>
        <v>2640302</v>
      </c>
      <c r="M12" s="39"/>
      <c r="N12" s="52"/>
      <c r="P12" s="12">
        <f t="shared" si="0"/>
        <v>1</v>
      </c>
      <c r="Q12" s="33">
        <f t="shared" si="4"/>
        <v>2640302</v>
      </c>
      <c r="R12" s="13">
        <f t="shared" si="1"/>
        <v>0</v>
      </c>
    </row>
    <row r="13" spans="1:52" ht="33" customHeight="1" x14ac:dyDescent="0.15">
      <c r="A13" s="12">
        <v>9</v>
      </c>
      <c r="B13" s="4" t="s">
        <v>16</v>
      </c>
      <c r="C13" s="5">
        <v>2</v>
      </c>
      <c r="D13" s="32">
        <f t="shared" si="2"/>
        <v>153100.84033613445</v>
      </c>
      <c r="E13" s="32">
        <v>182190</v>
      </c>
      <c r="F13" s="21" t="s">
        <v>8</v>
      </c>
      <c r="G13" s="12"/>
      <c r="H13" s="13"/>
      <c r="I13" s="12"/>
      <c r="J13" s="36"/>
      <c r="K13" s="12">
        <v>2</v>
      </c>
      <c r="L13" s="34">
        <f t="shared" si="5"/>
        <v>364380</v>
      </c>
      <c r="M13" s="39"/>
      <c r="N13" s="52"/>
      <c r="P13" s="12">
        <f t="shared" si="0"/>
        <v>2</v>
      </c>
      <c r="Q13" s="33">
        <f t="shared" si="4"/>
        <v>364380</v>
      </c>
      <c r="R13" s="13">
        <f t="shared" si="1"/>
        <v>0</v>
      </c>
    </row>
    <row r="14" spans="1:52" ht="33" customHeight="1" x14ac:dyDescent="0.15">
      <c r="A14" s="12">
        <v>10</v>
      </c>
      <c r="B14" s="4" t="s">
        <v>17</v>
      </c>
      <c r="C14" s="5">
        <v>4</v>
      </c>
      <c r="D14" s="32">
        <f t="shared" si="2"/>
        <v>150948.73949579833</v>
      </c>
      <c r="E14" s="32">
        <v>179629</v>
      </c>
      <c r="F14" s="21" t="s">
        <v>8</v>
      </c>
      <c r="G14" s="12"/>
      <c r="H14" s="13"/>
      <c r="I14" s="12"/>
      <c r="J14" s="36"/>
      <c r="K14" s="12">
        <v>4</v>
      </c>
      <c r="L14" s="34">
        <f t="shared" si="5"/>
        <v>718516</v>
      </c>
      <c r="M14" s="39"/>
      <c r="N14" s="52"/>
      <c r="P14" s="12">
        <f t="shared" si="0"/>
        <v>4</v>
      </c>
      <c r="Q14" s="33">
        <f t="shared" si="4"/>
        <v>718516</v>
      </c>
      <c r="R14" s="13">
        <f t="shared" si="1"/>
        <v>0</v>
      </c>
    </row>
    <row r="15" spans="1:52" ht="33" customHeight="1" x14ac:dyDescent="0.15">
      <c r="A15" s="12">
        <v>11</v>
      </c>
      <c r="B15" s="4" t="s">
        <v>18</v>
      </c>
      <c r="C15" s="5">
        <v>2</v>
      </c>
      <c r="D15" s="32">
        <f t="shared" si="2"/>
        <v>118208.40336134455</v>
      </c>
      <c r="E15" s="32">
        <v>140668</v>
      </c>
      <c r="F15" s="21" t="s">
        <v>8</v>
      </c>
      <c r="G15" s="12"/>
      <c r="H15" s="13"/>
      <c r="I15" s="12"/>
      <c r="J15" s="36"/>
      <c r="K15" s="12">
        <v>2</v>
      </c>
      <c r="L15" s="34">
        <f t="shared" si="5"/>
        <v>281336</v>
      </c>
      <c r="M15" s="39"/>
      <c r="N15" s="52"/>
      <c r="P15" s="12">
        <f t="shared" si="0"/>
        <v>2</v>
      </c>
      <c r="Q15" s="33">
        <f t="shared" si="4"/>
        <v>281336</v>
      </c>
      <c r="R15" s="13">
        <f t="shared" si="1"/>
        <v>0</v>
      </c>
    </row>
    <row r="16" spans="1:52" ht="33" customHeight="1" x14ac:dyDescent="0.15">
      <c r="A16" s="12">
        <v>12</v>
      </c>
      <c r="B16" s="4" t="s">
        <v>19</v>
      </c>
      <c r="C16" s="5">
        <v>2</v>
      </c>
      <c r="D16" s="32">
        <f t="shared" si="2"/>
        <v>323726.89075630251</v>
      </c>
      <c r="E16" s="32">
        <v>385235</v>
      </c>
      <c r="F16" s="21" t="s">
        <v>8</v>
      </c>
      <c r="G16" s="12"/>
      <c r="H16" s="13"/>
      <c r="I16" s="12"/>
      <c r="J16" s="36"/>
      <c r="K16" s="12">
        <v>2</v>
      </c>
      <c r="L16" s="34">
        <f t="shared" si="5"/>
        <v>770470</v>
      </c>
      <c r="M16" s="39"/>
      <c r="N16" s="52"/>
      <c r="P16" s="12">
        <f t="shared" si="0"/>
        <v>2</v>
      </c>
      <c r="Q16" s="33">
        <f t="shared" si="4"/>
        <v>770470</v>
      </c>
      <c r="R16" s="13">
        <f t="shared" si="1"/>
        <v>0</v>
      </c>
    </row>
    <row r="17" spans="1:18" ht="33" customHeight="1" x14ac:dyDescent="0.15">
      <c r="A17" s="12">
        <v>13</v>
      </c>
      <c r="B17" s="4" t="s">
        <v>20</v>
      </c>
      <c r="C17" s="5">
        <v>10</v>
      </c>
      <c r="D17" s="32">
        <f t="shared" si="2"/>
        <v>70224.369747899167</v>
      </c>
      <c r="E17" s="32">
        <v>83567</v>
      </c>
      <c r="F17" s="21" t="s">
        <v>8</v>
      </c>
      <c r="G17" s="12"/>
      <c r="H17" s="13"/>
      <c r="I17" s="12"/>
      <c r="J17" s="36"/>
      <c r="K17" s="12">
        <v>10</v>
      </c>
      <c r="L17" s="34">
        <f t="shared" si="5"/>
        <v>835670</v>
      </c>
      <c r="M17" s="39"/>
      <c r="N17" s="52"/>
      <c r="P17" s="12">
        <f t="shared" si="0"/>
        <v>10</v>
      </c>
      <c r="Q17" s="33">
        <f t="shared" si="4"/>
        <v>835670</v>
      </c>
      <c r="R17" s="13">
        <f t="shared" si="1"/>
        <v>0</v>
      </c>
    </row>
    <row r="18" spans="1:18" ht="33" customHeight="1" x14ac:dyDescent="0.15">
      <c r="A18" s="12">
        <v>14</v>
      </c>
      <c r="B18" s="4" t="s">
        <v>21</v>
      </c>
      <c r="C18" s="5">
        <v>3</v>
      </c>
      <c r="D18" s="32">
        <f t="shared" si="2"/>
        <v>66836.134453781517</v>
      </c>
      <c r="E18" s="32">
        <v>79535</v>
      </c>
      <c r="F18" s="21" t="s">
        <v>8</v>
      </c>
      <c r="G18" s="12"/>
      <c r="H18" s="13"/>
      <c r="I18" s="12"/>
      <c r="J18" s="36"/>
      <c r="K18" s="12">
        <v>3</v>
      </c>
      <c r="L18" s="34">
        <f t="shared" si="5"/>
        <v>238605</v>
      </c>
      <c r="M18" s="39"/>
      <c r="N18" s="52"/>
      <c r="P18" s="12">
        <f t="shared" si="0"/>
        <v>3</v>
      </c>
      <c r="Q18" s="33">
        <f t="shared" si="4"/>
        <v>238605</v>
      </c>
      <c r="R18" s="13">
        <f t="shared" si="1"/>
        <v>0</v>
      </c>
    </row>
    <row r="19" spans="1:18" ht="33" customHeight="1" x14ac:dyDescent="0.15">
      <c r="A19" s="12">
        <v>15</v>
      </c>
      <c r="B19" s="4" t="s">
        <v>22</v>
      </c>
      <c r="C19" s="5">
        <v>3</v>
      </c>
      <c r="D19" s="32">
        <f t="shared" si="2"/>
        <v>62654.621848739502</v>
      </c>
      <c r="E19" s="32">
        <v>74559</v>
      </c>
      <c r="F19" s="21" t="s">
        <v>8</v>
      </c>
      <c r="G19" s="12"/>
      <c r="H19" s="13"/>
      <c r="I19" s="12"/>
      <c r="J19" s="36"/>
      <c r="K19" s="12">
        <v>3</v>
      </c>
      <c r="L19" s="34">
        <f t="shared" si="5"/>
        <v>223677</v>
      </c>
      <c r="M19" s="39"/>
      <c r="N19" s="52"/>
      <c r="P19" s="12">
        <f t="shared" si="0"/>
        <v>3</v>
      </c>
      <c r="Q19" s="33">
        <f t="shared" si="4"/>
        <v>223677</v>
      </c>
      <c r="R19" s="13">
        <f t="shared" si="1"/>
        <v>0</v>
      </c>
    </row>
    <row r="20" spans="1:18" ht="33" customHeight="1" x14ac:dyDescent="0.15">
      <c r="A20" s="12">
        <v>16</v>
      </c>
      <c r="B20" s="4" t="s">
        <v>23</v>
      </c>
      <c r="C20" s="5">
        <v>2</v>
      </c>
      <c r="D20" s="32">
        <f t="shared" si="2"/>
        <v>203827.731092437</v>
      </c>
      <c r="E20" s="32">
        <v>242555</v>
      </c>
      <c r="F20" s="21" t="s">
        <v>8</v>
      </c>
      <c r="G20" s="12"/>
      <c r="H20" s="13"/>
      <c r="I20" s="12"/>
      <c r="J20" s="36"/>
      <c r="K20" s="12">
        <v>2</v>
      </c>
      <c r="L20" s="34">
        <f t="shared" si="5"/>
        <v>485110</v>
      </c>
      <c r="M20" s="39"/>
      <c r="N20" s="52"/>
      <c r="P20" s="12">
        <f t="shared" si="0"/>
        <v>2</v>
      </c>
      <c r="Q20" s="33">
        <f t="shared" si="4"/>
        <v>485110</v>
      </c>
      <c r="R20" s="13">
        <f t="shared" si="1"/>
        <v>0</v>
      </c>
    </row>
    <row r="21" spans="1:18" ht="33" customHeight="1" x14ac:dyDescent="0.15">
      <c r="A21" s="12">
        <v>17</v>
      </c>
      <c r="B21" s="4" t="s">
        <v>24</v>
      </c>
      <c r="C21" s="5">
        <f>1+1</f>
        <v>2</v>
      </c>
      <c r="D21" s="32">
        <f t="shared" si="2"/>
        <v>1208210.0840336136</v>
      </c>
      <c r="E21" s="32">
        <v>1437770</v>
      </c>
      <c r="F21" s="21" t="s">
        <v>8</v>
      </c>
      <c r="G21" s="12"/>
      <c r="H21" s="13"/>
      <c r="I21" s="12">
        <v>1</v>
      </c>
      <c r="J21" s="36">
        <f t="shared" si="3"/>
        <v>1437770</v>
      </c>
      <c r="K21" s="12">
        <v>1</v>
      </c>
      <c r="L21" s="34">
        <f t="shared" ref="L21:L24" si="6">K21*E21</f>
        <v>1437770</v>
      </c>
      <c r="M21" s="39"/>
      <c r="N21" s="52"/>
      <c r="P21" s="12">
        <f t="shared" si="0"/>
        <v>2</v>
      </c>
      <c r="Q21" s="33">
        <f t="shared" si="4"/>
        <v>2875540</v>
      </c>
      <c r="R21" s="13">
        <f t="shared" si="1"/>
        <v>0</v>
      </c>
    </row>
    <row r="22" spans="1:18" ht="33" customHeight="1" x14ac:dyDescent="0.15">
      <c r="A22" s="12">
        <v>18</v>
      </c>
      <c r="B22" s="4" t="s">
        <v>25</v>
      </c>
      <c r="C22" s="5">
        <f>1+1</f>
        <v>2</v>
      </c>
      <c r="D22" s="32">
        <f t="shared" si="2"/>
        <v>336822.68907563027</v>
      </c>
      <c r="E22" s="32">
        <v>400819</v>
      </c>
      <c r="F22" s="21" t="s">
        <v>8</v>
      </c>
      <c r="G22" s="12"/>
      <c r="H22" s="13"/>
      <c r="I22" s="12">
        <v>1</v>
      </c>
      <c r="J22" s="36">
        <f t="shared" si="3"/>
        <v>400819</v>
      </c>
      <c r="K22" s="12">
        <v>1</v>
      </c>
      <c r="L22" s="34">
        <f>K22*E22</f>
        <v>400819</v>
      </c>
      <c r="M22" s="39"/>
      <c r="N22" s="52"/>
      <c r="P22" s="12">
        <f t="shared" si="0"/>
        <v>2</v>
      </c>
      <c r="Q22" s="33">
        <f t="shared" si="4"/>
        <v>801638</v>
      </c>
      <c r="R22" s="13">
        <f t="shared" si="1"/>
        <v>0</v>
      </c>
    </row>
    <row r="23" spans="1:18" ht="33" customHeight="1" x14ac:dyDescent="0.15">
      <c r="A23" s="12">
        <v>19</v>
      </c>
      <c r="B23" s="4" t="s">
        <v>26</v>
      </c>
      <c r="C23" s="5">
        <v>3</v>
      </c>
      <c r="D23" s="32">
        <f t="shared" si="2"/>
        <v>84943.697478991598</v>
      </c>
      <c r="E23" s="32">
        <v>101083</v>
      </c>
      <c r="F23" s="21" t="s">
        <v>8</v>
      </c>
      <c r="G23" s="12"/>
      <c r="H23" s="13"/>
      <c r="I23" s="12"/>
      <c r="J23" s="36"/>
      <c r="K23" s="12">
        <v>3</v>
      </c>
      <c r="L23" s="34">
        <f>K23*E23</f>
        <v>303249</v>
      </c>
      <c r="M23" s="39"/>
      <c r="N23" s="52"/>
      <c r="P23" s="12">
        <f t="shared" si="0"/>
        <v>3</v>
      </c>
      <c r="Q23" s="33">
        <f t="shared" si="4"/>
        <v>303249</v>
      </c>
      <c r="R23" s="13">
        <f t="shared" si="1"/>
        <v>0</v>
      </c>
    </row>
    <row r="24" spans="1:18" ht="33" customHeight="1" x14ac:dyDescent="0.15">
      <c r="A24" s="12">
        <v>20</v>
      </c>
      <c r="B24" s="4" t="s">
        <v>27</v>
      </c>
      <c r="C24" s="5">
        <v>3</v>
      </c>
      <c r="D24" s="32">
        <f t="shared" si="2"/>
        <v>73875.630252100847</v>
      </c>
      <c r="E24" s="32">
        <v>87912</v>
      </c>
      <c r="F24" s="21" t="s">
        <v>8</v>
      </c>
      <c r="G24" s="12"/>
      <c r="H24" s="13"/>
      <c r="I24" s="12"/>
      <c r="J24" s="36"/>
      <c r="K24" s="12">
        <v>3</v>
      </c>
      <c r="L24" s="34">
        <f t="shared" si="6"/>
        <v>263736</v>
      </c>
      <c r="M24" s="39"/>
      <c r="N24" s="93"/>
      <c r="P24" s="12">
        <f t="shared" si="0"/>
        <v>3</v>
      </c>
      <c r="Q24" s="33">
        <f t="shared" si="4"/>
        <v>263736</v>
      </c>
      <c r="R24" s="13">
        <f t="shared" si="1"/>
        <v>0</v>
      </c>
    </row>
    <row r="25" spans="1:18" ht="33" customHeight="1" x14ac:dyDescent="0.15">
      <c r="A25" s="12">
        <v>21</v>
      </c>
      <c r="B25" s="4" t="s">
        <v>28</v>
      </c>
      <c r="C25" s="5">
        <v>3</v>
      </c>
      <c r="D25" s="32">
        <f t="shared" si="2"/>
        <v>245177.31092436975</v>
      </c>
      <c r="E25" s="32">
        <v>291761</v>
      </c>
      <c r="F25" s="21" t="s">
        <v>8</v>
      </c>
      <c r="G25" s="12"/>
      <c r="H25" s="13"/>
      <c r="I25" s="12"/>
      <c r="J25" s="36"/>
      <c r="K25" s="12">
        <v>3</v>
      </c>
      <c r="L25" s="34">
        <f>K25*E25</f>
        <v>875283</v>
      </c>
      <c r="M25" s="39"/>
      <c r="N25" s="93"/>
      <c r="P25" s="12">
        <f t="shared" si="0"/>
        <v>3</v>
      </c>
      <c r="Q25" s="33">
        <f t="shared" si="4"/>
        <v>875283</v>
      </c>
      <c r="R25" s="13">
        <f t="shared" si="1"/>
        <v>0</v>
      </c>
    </row>
    <row r="26" spans="1:18" ht="33" customHeight="1" x14ac:dyDescent="0.15">
      <c r="A26" s="12">
        <v>22</v>
      </c>
      <c r="B26" s="4" t="s">
        <v>29</v>
      </c>
      <c r="C26" s="5">
        <v>2</v>
      </c>
      <c r="D26" s="32">
        <f t="shared" si="2"/>
        <v>551810.92436974787</v>
      </c>
      <c r="E26" s="32">
        <v>656655</v>
      </c>
      <c r="F26" s="21" t="s">
        <v>8</v>
      </c>
      <c r="G26" s="12"/>
      <c r="H26" s="13"/>
      <c r="I26" s="12">
        <v>2</v>
      </c>
      <c r="J26" s="36">
        <f t="shared" si="3"/>
        <v>1313310</v>
      </c>
      <c r="K26" s="12"/>
      <c r="L26" s="34"/>
      <c r="M26" s="39"/>
      <c r="N26" s="93"/>
      <c r="P26" s="12">
        <f t="shared" si="0"/>
        <v>2</v>
      </c>
      <c r="Q26" s="33">
        <f t="shared" si="4"/>
        <v>1313310</v>
      </c>
      <c r="R26" s="13">
        <f t="shared" si="1"/>
        <v>0</v>
      </c>
    </row>
    <row r="27" spans="1:18" ht="33" customHeight="1" x14ac:dyDescent="0.15">
      <c r="A27" s="12">
        <v>23</v>
      </c>
      <c r="B27" s="4" t="s">
        <v>30</v>
      </c>
      <c r="C27" s="5">
        <v>1</v>
      </c>
      <c r="D27" s="32">
        <f t="shared" si="2"/>
        <v>80485.71428571429</v>
      </c>
      <c r="E27" s="32">
        <v>95778</v>
      </c>
      <c r="F27" s="21" t="s">
        <v>8</v>
      </c>
      <c r="G27" s="12"/>
      <c r="H27" s="14"/>
      <c r="I27" s="12"/>
      <c r="J27" s="36"/>
      <c r="K27" s="12"/>
      <c r="L27" s="34"/>
      <c r="M27" s="39">
        <v>1</v>
      </c>
      <c r="N27" s="93">
        <f>M27*E27</f>
        <v>95778</v>
      </c>
      <c r="P27" s="12">
        <v>1</v>
      </c>
      <c r="Q27" s="53">
        <f t="shared" si="4"/>
        <v>95778</v>
      </c>
      <c r="R27" s="13">
        <f t="shared" si="1"/>
        <v>0</v>
      </c>
    </row>
    <row r="28" spans="1:18" ht="33" customHeight="1" x14ac:dyDescent="0.15">
      <c r="A28" s="12">
        <v>24</v>
      </c>
      <c r="B28" s="4" t="s">
        <v>31</v>
      </c>
      <c r="C28" s="5">
        <v>1</v>
      </c>
      <c r="D28" s="32">
        <f t="shared" si="2"/>
        <v>2250406.7226890759</v>
      </c>
      <c r="E28" s="32">
        <v>2677984</v>
      </c>
      <c r="F28" s="21" t="s">
        <v>8</v>
      </c>
      <c r="G28" s="12">
        <v>1</v>
      </c>
      <c r="H28" s="14">
        <f t="shared" ref="H28:H30" si="7">G28*E28</f>
        <v>2677984</v>
      </c>
      <c r="I28" s="12"/>
      <c r="J28" s="36"/>
      <c r="K28" s="12"/>
      <c r="L28" s="34"/>
      <c r="M28" s="39"/>
      <c r="N28" s="93"/>
      <c r="P28" s="12">
        <f t="shared" si="0"/>
        <v>1</v>
      </c>
      <c r="Q28" s="33">
        <f t="shared" si="4"/>
        <v>2677984</v>
      </c>
      <c r="R28" s="13">
        <f t="shared" si="1"/>
        <v>0</v>
      </c>
    </row>
    <row r="29" spans="1:18" ht="33" customHeight="1" x14ac:dyDescent="0.15">
      <c r="A29" s="12">
        <v>25</v>
      </c>
      <c r="B29" s="4" t="s">
        <v>32</v>
      </c>
      <c r="C29" s="5">
        <v>1</v>
      </c>
      <c r="D29" s="32">
        <f t="shared" si="2"/>
        <v>479532.77310924372</v>
      </c>
      <c r="E29" s="32">
        <v>570644</v>
      </c>
      <c r="F29" s="21" t="s">
        <v>8</v>
      </c>
      <c r="G29" s="12">
        <v>1</v>
      </c>
      <c r="H29" s="14">
        <f t="shared" si="7"/>
        <v>570644</v>
      </c>
      <c r="I29" s="12"/>
      <c r="J29" s="36"/>
      <c r="K29" s="12"/>
      <c r="L29" s="34"/>
      <c r="M29" s="39"/>
      <c r="N29" s="93"/>
      <c r="P29" s="12">
        <f t="shared" si="0"/>
        <v>1</v>
      </c>
      <c r="Q29" s="33">
        <f t="shared" si="4"/>
        <v>570644</v>
      </c>
      <c r="R29" s="13">
        <f t="shared" si="1"/>
        <v>0</v>
      </c>
    </row>
    <row r="30" spans="1:18" ht="33" customHeight="1" x14ac:dyDescent="0.15">
      <c r="A30" s="12">
        <v>26</v>
      </c>
      <c r="B30" s="4" t="s">
        <v>33</v>
      </c>
      <c r="C30" s="5">
        <v>1</v>
      </c>
      <c r="D30" s="32">
        <f t="shared" si="2"/>
        <v>14706972.268907564</v>
      </c>
      <c r="E30" s="32">
        <v>17501297</v>
      </c>
      <c r="F30" s="21" t="s">
        <v>8</v>
      </c>
      <c r="G30" s="12">
        <v>1</v>
      </c>
      <c r="H30" s="14">
        <f t="shared" si="7"/>
        <v>17501297</v>
      </c>
      <c r="I30" s="12"/>
      <c r="J30" s="36"/>
      <c r="K30" s="12"/>
      <c r="L30" s="34"/>
      <c r="M30" s="39"/>
      <c r="N30" s="93"/>
      <c r="P30" s="12">
        <f t="shared" si="0"/>
        <v>1</v>
      </c>
      <c r="Q30" s="33">
        <f t="shared" si="4"/>
        <v>17501297</v>
      </c>
      <c r="R30" s="13">
        <f t="shared" si="1"/>
        <v>0</v>
      </c>
    </row>
    <row r="31" spans="1:18" ht="33" customHeight="1" x14ac:dyDescent="0.15">
      <c r="A31" s="12">
        <v>27</v>
      </c>
      <c r="B31" s="4" t="s">
        <v>34</v>
      </c>
      <c r="C31" s="5">
        <v>1</v>
      </c>
      <c r="D31" s="32">
        <f>+E31/1.19</f>
        <v>5032500.8403361347</v>
      </c>
      <c r="E31" s="32">
        <v>5988676</v>
      </c>
      <c r="F31" s="21" t="s">
        <v>8</v>
      </c>
      <c r="G31" s="12">
        <v>1</v>
      </c>
      <c r="H31" s="14">
        <f>G31*E31</f>
        <v>5988676</v>
      </c>
      <c r="I31" s="12"/>
      <c r="J31" s="36"/>
      <c r="K31" s="12"/>
      <c r="L31" s="34"/>
      <c r="M31" s="39"/>
      <c r="N31" s="93"/>
      <c r="P31" s="12">
        <f t="shared" si="0"/>
        <v>1</v>
      </c>
      <c r="Q31" s="33">
        <f t="shared" si="4"/>
        <v>5988676</v>
      </c>
      <c r="R31" s="13">
        <f t="shared" si="1"/>
        <v>0</v>
      </c>
    </row>
    <row r="32" spans="1:18" ht="33" customHeight="1" x14ac:dyDescent="0.15">
      <c r="A32" s="12">
        <v>28</v>
      </c>
      <c r="B32" s="8" t="s">
        <v>42</v>
      </c>
      <c r="C32" s="8">
        <v>6</v>
      </c>
      <c r="D32" s="32">
        <f>E32/1.19</f>
        <v>97189.500000000015</v>
      </c>
      <c r="E32" s="32">
        <v>115655.505</v>
      </c>
      <c r="F32" s="21" t="s">
        <v>8</v>
      </c>
      <c r="G32" s="15"/>
      <c r="H32" s="16"/>
      <c r="I32" s="15"/>
      <c r="J32" s="36"/>
      <c r="K32" s="15"/>
      <c r="L32" s="34"/>
      <c r="M32" s="40">
        <v>6</v>
      </c>
      <c r="N32" s="93">
        <f>M32*E32</f>
        <v>693933.03</v>
      </c>
      <c r="P32" s="12">
        <f t="shared" ref="P32:P57" si="8">+G32+I32+K32+M32</f>
        <v>6</v>
      </c>
      <c r="Q32" s="33">
        <f t="shared" si="4"/>
        <v>693933.03</v>
      </c>
      <c r="R32" s="13">
        <f t="shared" ref="R32:R57" si="9">+C32-P32</f>
        <v>0</v>
      </c>
    </row>
    <row r="33" spans="1:18" ht="33" customHeight="1" x14ac:dyDescent="0.15">
      <c r="A33" s="12">
        <v>29</v>
      </c>
      <c r="B33" s="8" t="s">
        <v>43</v>
      </c>
      <c r="C33" s="8">
        <v>6</v>
      </c>
      <c r="D33" s="32">
        <f t="shared" ref="D33:D57" si="10">E33/1.19</f>
        <v>21294.500000000004</v>
      </c>
      <c r="E33" s="32">
        <v>25340.455000000002</v>
      </c>
      <c r="F33" s="21" t="s">
        <v>8</v>
      </c>
      <c r="G33" s="12"/>
      <c r="H33" s="13"/>
      <c r="I33" s="12"/>
      <c r="J33" s="36"/>
      <c r="K33" s="12"/>
      <c r="L33" s="34"/>
      <c r="M33" s="40">
        <v>6</v>
      </c>
      <c r="N33" s="93">
        <f t="shared" ref="N33:N57" si="11">M33*E33</f>
        <v>152042.73000000001</v>
      </c>
      <c r="P33" s="12">
        <f t="shared" si="8"/>
        <v>6</v>
      </c>
      <c r="Q33" s="33">
        <f t="shared" si="4"/>
        <v>152042.73000000001</v>
      </c>
      <c r="R33" s="13">
        <f t="shared" si="9"/>
        <v>0</v>
      </c>
    </row>
    <row r="34" spans="1:18" ht="33" customHeight="1" x14ac:dyDescent="0.15">
      <c r="A34" s="12">
        <v>30</v>
      </c>
      <c r="B34" s="8" t="s">
        <v>44</v>
      </c>
      <c r="C34" s="8">
        <v>1</v>
      </c>
      <c r="D34" s="32">
        <f t="shared" si="10"/>
        <v>99109.5</v>
      </c>
      <c r="E34" s="32">
        <v>117940.30499999999</v>
      </c>
      <c r="F34" s="21" t="s">
        <v>8</v>
      </c>
      <c r="G34" s="12"/>
      <c r="H34" s="13"/>
      <c r="I34" s="12"/>
      <c r="J34" s="36"/>
      <c r="K34" s="12"/>
      <c r="L34" s="34"/>
      <c r="M34" s="40">
        <v>1</v>
      </c>
      <c r="N34" s="93">
        <f t="shared" si="11"/>
        <v>117940.30499999999</v>
      </c>
      <c r="P34" s="12">
        <f t="shared" si="8"/>
        <v>1</v>
      </c>
      <c r="Q34" s="33">
        <f t="shared" si="4"/>
        <v>117940.30499999999</v>
      </c>
      <c r="R34" s="13">
        <f t="shared" si="9"/>
        <v>0</v>
      </c>
    </row>
    <row r="35" spans="1:18" ht="33" customHeight="1" x14ac:dyDescent="0.15">
      <c r="A35" s="12">
        <v>31</v>
      </c>
      <c r="B35" s="8" t="s">
        <v>45</v>
      </c>
      <c r="C35" s="8">
        <v>7</v>
      </c>
      <c r="D35" s="32">
        <f t="shared" si="10"/>
        <v>108773.5</v>
      </c>
      <c r="E35" s="32">
        <v>129440.465</v>
      </c>
      <c r="F35" s="21" t="s">
        <v>8</v>
      </c>
      <c r="G35" s="12"/>
      <c r="H35" s="13"/>
      <c r="I35" s="12"/>
      <c r="J35" s="36"/>
      <c r="K35" s="12"/>
      <c r="L35" s="34"/>
      <c r="M35" s="40">
        <v>7</v>
      </c>
      <c r="N35" s="93">
        <f t="shared" si="11"/>
        <v>906083.255</v>
      </c>
      <c r="P35" s="12">
        <f t="shared" si="8"/>
        <v>7</v>
      </c>
      <c r="Q35" s="33">
        <f t="shared" si="4"/>
        <v>906083.255</v>
      </c>
      <c r="R35" s="13">
        <f t="shared" si="9"/>
        <v>0</v>
      </c>
    </row>
    <row r="36" spans="1:18" ht="33" customHeight="1" x14ac:dyDescent="0.15">
      <c r="A36" s="12">
        <v>32</v>
      </c>
      <c r="B36" s="8" t="s">
        <v>46</v>
      </c>
      <c r="C36" s="8">
        <v>3</v>
      </c>
      <c r="D36" s="32">
        <f t="shared" si="10"/>
        <v>72515.000000000015</v>
      </c>
      <c r="E36" s="32">
        <v>86292.85</v>
      </c>
      <c r="F36" s="21" t="s">
        <v>8</v>
      </c>
      <c r="G36" s="12"/>
      <c r="H36" s="13"/>
      <c r="I36" s="12"/>
      <c r="J36" s="36"/>
      <c r="K36" s="12"/>
      <c r="L36" s="34"/>
      <c r="M36" s="40">
        <v>3</v>
      </c>
      <c r="N36" s="93">
        <f t="shared" si="11"/>
        <v>258878.55000000002</v>
      </c>
      <c r="P36" s="12">
        <f t="shared" si="8"/>
        <v>3</v>
      </c>
      <c r="Q36" s="33">
        <f t="shared" si="4"/>
        <v>258878.55000000002</v>
      </c>
      <c r="R36" s="13">
        <f t="shared" si="9"/>
        <v>0</v>
      </c>
    </row>
    <row r="37" spans="1:18" ht="33" customHeight="1" x14ac:dyDescent="0.15">
      <c r="A37" s="12">
        <v>33</v>
      </c>
      <c r="B37" s="8" t="s">
        <v>47</v>
      </c>
      <c r="C37" s="8">
        <v>4</v>
      </c>
      <c r="D37" s="32">
        <f t="shared" si="10"/>
        <v>35597</v>
      </c>
      <c r="E37" s="32">
        <v>42360.43</v>
      </c>
      <c r="F37" s="21" t="s">
        <v>8</v>
      </c>
      <c r="G37" s="12"/>
      <c r="H37" s="13"/>
      <c r="I37" s="12"/>
      <c r="J37" s="36"/>
      <c r="K37" s="12"/>
      <c r="L37" s="34"/>
      <c r="M37" s="40">
        <v>4</v>
      </c>
      <c r="N37" s="93">
        <f t="shared" si="11"/>
        <v>169441.72</v>
      </c>
      <c r="P37" s="12">
        <f t="shared" si="8"/>
        <v>4</v>
      </c>
      <c r="Q37" s="33">
        <f t="shared" si="4"/>
        <v>169441.72</v>
      </c>
      <c r="R37" s="13">
        <f t="shared" si="9"/>
        <v>0</v>
      </c>
    </row>
    <row r="38" spans="1:18" ht="33" customHeight="1" x14ac:dyDescent="0.15">
      <c r="A38" s="12">
        <v>34</v>
      </c>
      <c r="B38" s="8" t="s">
        <v>48</v>
      </c>
      <c r="C38" s="8">
        <v>4</v>
      </c>
      <c r="D38" s="32">
        <f t="shared" si="10"/>
        <v>43798.5</v>
      </c>
      <c r="E38" s="32">
        <v>52120.214999999997</v>
      </c>
      <c r="F38" s="21" t="s">
        <v>8</v>
      </c>
      <c r="G38" s="12"/>
      <c r="H38" s="13"/>
      <c r="I38" s="12"/>
      <c r="J38" s="36"/>
      <c r="K38" s="12"/>
      <c r="L38" s="34"/>
      <c r="M38" s="40">
        <v>4</v>
      </c>
      <c r="N38" s="93">
        <f t="shared" si="11"/>
        <v>208480.86</v>
      </c>
      <c r="P38" s="12">
        <f t="shared" si="8"/>
        <v>4</v>
      </c>
      <c r="Q38" s="33">
        <f t="shared" si="4"/>
        <v>208480.86</v>
      </c>
      <c r="R38" s="13">
        <f t="shared" si="9"/>
        <v>0</v>
      </c>
    </row>
    <row r="39" spans="1:18" ht="33" customHeight="1" x14ac:dyDescent="0.15">
      <c r="A39" s="12">
        <v>35</v>
      </c>
      <c r="B39" s="8" t="s">
        <v>49</v>
      </c>
      <c r="C39" s="8">
        <v>3</v>
      </c>
      <c r="D39" s="32">
        <f t="shared" si="10"/>
        <v>96471.000000000015</v>
      </c>
      <c r="E39" s="32">
        <v>114800.49</v>
      </c>
      <c r="F39" s="21" t="s">
        <v>8</v>
      </c>
      <c r="G39" s="12"/>
      <c r="H39" s="13"/>
      <c r="I39" s="12"/>
      <c r="J39" s="36"/>
      <c r="K39" s="12"/>
      <c r="L39" s="34"/>
      <c r="M39" s="40">
        <v>3</v>
      </c>
      <c r="N39" s="93">
        <f t="shared" si="11"/>
        <v>344401.47000000003</v>
      </c>
      <c r="P39" s="12">
        <f t="shared" si="8"/>
        <v>3</v>
      </c>
      <c r="Q39" s="33">
        <f t="shared" si="4"/>
        <v>344401.47000000003</v>
      </c>
      <c r="R39" s="13">
        <f t="shared" si="9"/>
        <v>0</v>
      </c>
    </row>
    <row r="40" spans="1:18" ht="33" customHeight="1" x14ac:dyDescent="0.15">
      <c r="A40" s="12">
        <v>36</v>
      </c>
      <c r="B40" s="8" t="s">
        <v>50</v>
      </c>
      <c r="C40" s="8">
        <v>4</v>
      </c>
      <c r="D40" s="32">
        <f t="shared" si="10"/>
        <v>35597</v>
      </c>
      <c r="E40" s="32">
        <v>42360.43</v>
      </c>
      <c r="F40" s="21" t="s">
        <v>8</v>
      </c>
      <c r="G40" s="12"/>
      <c r="H40" s="13"/>
      <c r="I40" s="12"/>
      <c r="J40" s="36"/>
      <c r="K40" s="12"/>
      <c r="L40" s="34"/>
      <c r="M40" s="40">
        <v>4</v>
      </c>
      <c r="N40" s="93">
        <f t="shared" si="11"/>
        <v>169441.72</v>
      </c>
      <c r="P40" s="12">
        <f t="shared" si="8"/>
        <v>4</v>
      </c>
      <c r="Q40" s="33">
        <f t="shared" si="4"/>
        <v>169441.72</v>
      </c>
      <c r="R40" s="13">
        <f t="shared" si="9"/>
        <v>0</v>
      </c>
    </row>
    <row r="41" spans="1:18" ht="33" customHeight="1" x14ac:dyDescent="0.15">
      <c r="A41" s="12">
        <v>37</v>
      </c>
      <c r="B41" s="8" t="s">
        <v>51</v>
      </c>
      <c r="C41" s="8">
        <v>4</v>
      </c>
      <c r="D41" s="32">
        <f t="shared" si="10"/>
        <v>29656</v>
      </c>
      <c r="E41" s="32">
        <v>35290.639999999999</v>
      </c>
      <c r="F41" s="21" t="s">
        <v>8</v>
      </c>
      <c r="G41" s="12"/>
      <c r="H41" s="13"/>
      <c r="I41" s="12"/>
      <c r="J41" s="36"/>
      <c r="K41" s="12"/>
      <c r="L41" s="34"/>
      <c r="M41" s="40">
        <v>4</v>
      </c>
      <c r="N41" s="93">
        <f t="shared" si="11"/>
        <v>141162.56</v>
      </c>
      <c r="P41" s="12">
        <f t="shared" si="8"/>
        <v>4</v>
      </c>
      <c r="Q41" s="33">
        <f t="shared" si="4"/>
        <v>141162.56</v>
      </c>
      <c r="R41" s="13">
        <f t="shared" si="9"/>
        <v>0</v>
      </c>
    </row>
    <row r="42" spans="1:18" ht="33" customHeight="1" x14ac:dyDescent="0.15">
      <c r="A42" s="12">
        <v>38</v>
      </c>
      <c r="B42" s="8" t="s">
        <v>52</v>
      </c>
      <c r="C42" s="8">
        <v>1</v>
      </c>
      <c r="D42" s="32">
        <f t="shared" si="10"/>
        <v>134277.5</v>
      </c>
      <c r="E42" s="32">
        <v>159790.22500000001</v>
      </c>
      <c r="F42" s="21" t="s">
        <v>8</v>
      </c>
      <c r="G42" s="12"/>
      <c r="H42" s="13"/>
      <c r="I42" s="12"/>
      <c r="J42" s="36"/>
      <c r="K42" s="12"/>
      <c r="L42" s="34"/>
      <c r="M42" s="40">
        <v>1</v>
      </c>
      <c r="N42" s="93">
        <f t="shared" si="11"/>
        <v>159790.22500000001</v>
      </c>
      <c r="P42" s="12">
        <f t="shared" si="8"/>
        <v>1</v>
      </c>
      <c r="Q42" s="33">
        <f t="shared" si="4"/>
        <v>159790.22500000001</v>
      </c>
      <c r="R42" s="13">
        <f t="shared" si="9"/>
        <v>0</v>
      </c>
    </row>
    <row r="43" spans="1:18" ht="33" customHeight="1" x14ac:dyDescent="0.15">
      <c r="A43" s="12">
        <v>39</v>
      </c>
      <c r="B43" s="8" t="s">
        <v>53</v>
      </c>
      <c r="C43" s="8">
        <v>1</v>
      </c>
      <c r="D43" s="32">
        <f t="shared" si="10"/>
        <v>139798.5</v>
      </c>
      <c r="E43" s="32">
        <v>166360.215</v>
      </c>
      <c r="F43" s="21" t="s">
        <v>8</v>
      </c>
      <c r="G43" s="12"/>
      <c r="H43" s="13"/>
      <c r="I43" s="12"/>
      <c r="J43" s="36"/>
      <c r="K43" s="12"/>
      <c r="L43" s="34"/>
      <c r="M43" s="40">
        <v>1</v>
      </c>
      <c r="N43" s="93">
        <f t="shared" si="11"/>
        <v>166360.215</v>
      </c>
      <c r="P43" s="12">
        <f t="shared" si="8"/>
        <v>1</v>
      </c>
      <c r="Q43" s="33">
        <f t="shared" si="4"/>
        <v>166360.215</v>
      </c>
      <c r="R43" s="13">
        <f t="shared" si="9"/>
        <v>0</v>
      </c>
    </row>
    <row r="44" spans="1:18" ht="33" customHeight="1" x14ac:dyDescent="0.15">
      <c r="A44" s="12">
        <v>40</v>
      </c>
      <c r="B44" s="8" t="s">
        <v>54</v>
      </c>
      <c r="C44" s="8">
        <v>1</v>
      </c>
      <c r="D44" s="32">
        <f t="shared" si="10"/>
        <v>49319.500000000007</v>
      </c>
      <c r="E44" s="32">
        <v>58690.205000000002</v>
      </c>
      <c r="F44" s="21" t="s">
        <v>8</v>
      </c>
      <c r="G44" s="12"/>
      <c r="H44" s="13"/>
      <c r="I44" s="12"/>
      <c r="J44" s="36"/>
      <c r="K44" s="12"/>
      <c r="L44" s="34"/>
      <c r="M44" s="40">
        <v>1</v>
      </c>
      <c r="N44" s="93">
        <f t="shared" si="11"/>
        <v>58690.205000000002</v>
      </c>
      <c r="P44" s="12">
        <f t="shared" si="8"/>
        <v>1</v>
      </c>
      <c r="Q44" s="33">
        <f t="shared" si="4"/>
        <v>58690.205000000002</v>
      </c>
      <c r="R44" s="13">
        <f t="shared" si="9"/>
        <v>0</v>
      </c>
    </row>
    <row r="45" spans="1:18" ht="33" customHeight="1" x14ac:dyDescent="0.15">
      <c r="A45" s="12">
        <v>41</v>
      </c>
      <c r="B45" s="8" t="s">
        <v>55</v>
      </c>
      <c r="C45" s="8">
        <v>1</v>
      </c>
      <c r="D45" s="32">
        <f t="shared" si="10"/>
        <v>481966.97478991596</v>
      </c>
      <c r="E45" s="32">
        <v>573540.69999999995</v>
      </c>
      <c r="F45" s="21" t="s">
        <v>8</v>
      </c>
      <c r="G45" s="12"/>
      <c r="H45" s="13"/>
      <c r="I45" s="12"/>
      <c r="J45" s="36"/>
      <c r="K45" s="12"/>
      <c r="L45" s="34"/>
      <c r="M45" s="40">
        <v>1</v>
      </c>
      <c r="N45" s="93">
        <f t="shared" si="11"/>
        <v>573540.69999999995</v>
      </c>
      <c r="P45" s="12">
        <f t="shared" si="8"/>
        <v>1</v>
      </c>
      <c r="Q45" s="33">
        <f t="shared" si="4"/>
        <v>573540.69999999995</v>
      </c>
      <c r="R45" s="13">
        <f t="shared" si="9"/>
        <v>0</v>
      </c>
    </row>
    <row r="46" spans="1:18" ht="33" customHeight="1" x14ac:dyDescent="0.15">
      <c r="A46" s="12">
        <v>42</v>
      </c>
      <c r="B46" s="8" t="s">
        <v>56</v>
      </c>
      <c r="C46" s="8">
        <v>1</v>
      </c>
      <c r="D46" s="32">
        <f t="shared" si="10"/>
        <v>411672.50000000006</v>
      </c>
      <c r="E46" s="32">
        <v>489890.27500000002</v>
      </c>
      <c r="F46" s="21" t="s">
        <v>8</v>
      </c>
      <c r="G46" s="12"/>
      <c r="H46" s="13"/>
      <c r="I46" s="12"/>
      <c r="J46" s="36"/>
      <c r="K46" s="12"/>
      <c r="L46" s="34"/>
      <c r="M46" s="40">
        <v>1</v>
      </c>
      <c r="N46" s="93">
        <f t="shared" si="11"/>
        <v>489890.27500000002</v>
      </c>
      <c r="P46" s="12">
        <f t="shared" si="8"/>
        <v>1</v>
      </c>
      <c r="Q46" s="33">
        <f t="shared" si="4"/>
        <v>489890.27500000002</v>
      </c>
      <c r="R46" s="13">
        <f t="shared" si="9"/>
        <v>0</v>
      </c>
    </row>
    <row r="47" spans="1:18" ht="33" customHeight="1" x14ac:dyDescent="0.15">
      <c r="A47" s="12">
        <v>43</v>
      </c>
      <c r="B47" s="8" t="s">
        <v>57</v>
      </c>
      <c r="C47" s="8">
        <v>1</v>
      </c>
      <c r="D47" s="32">
        <f t="shared" si="10"/>
        <v>1726470.5</v>
      </c>
      <c r="E47" s="32">
        <v>2054499.895</v>
      </c>
      <c r="F47" s="21" t="s">
        <v>8</v>
      </c>
      <c r="G47" s="12"/>
      <c r="H47" s="13"/>
      <c r="I47" s="12"/>
      <c r="J47" s="36"/>
      <c r="K47" s="12"/>
      <c r="L47" s="34"/>
      <c r="M47" s="40">
        <v>1</v>
      </c>
      <c r="N47" s="93">
        <f t="shared" si="11"/>
        <v>2054499.895</v>
      </c>
      <c r="P47" s="12">
        <f t="shared" si="8"/>
        <v>1</v>
      </c>
      <c r="Q47" s="33">
        <f t="shared" si="4"/>
        <v>2054499.895</v>
      </c>
      <c r="R47" s="13">
        <f t="shared" si="9"/>
        <v>0</v>
      </c>
    </row>
    <row r="48" spans="1:18" ht="33" customHeight="1" x14ac:dyDescent="0.15">
      <c r="A48" s="12">
        <v>44</v>
      </c>
      <c r="B48" s="8" t="s">
        <v>58</v>
      </c>
      <c r="C48" s="8">
        <v>1</v>
      </c>
      <c r="D48" s="32">
        <f t="shared" si="10"/>
        <v>1604621.5</v>
      </c>
      <c r="E48" s="32">
        <v>1909499.585</v>
      </c>
      <c r="F48" s="21" t="s">
        <v>8</v>
      </c>
      <c r="G48" s="12"/>
      <c r="H48" s="13"/>
      <c r="I48" s="12"/>
      <c r="J48" s="36"/>
      <c r="K48" s="12"/>
      <c r="L48" s="34"/>
      <c r="M48" s="40">
        <v>1</v>
      </c>
      <c r="N48" s="93">
        <f t="shared" si="11"/>
        <v>1909499.585</v>
      </c>
      <c r="P48" s="12">
        <f t="shared" si="8"/>
        <v>1</v>
      </c>
      <c r="Q48" s="33">
        <f t="shared" si="4"/>
        <v>1909499.585</v>
      </c>
      <c r="R48" s="13">
        <f t="shared" si="9"/>
        <v>0</v>
      </c>
    </row>
    <row r="49" spans="1:18" ht="33" customHeight="1" x14ac:dyDescent="0.15">
      <c r="A49" s="12">
        <v>45</v>
      </c>
      <c r="B49" s="8" t="s">
        <v>59</v>
      </c>
      <c r="C49" s="8">
        <v>5</v>
      </c>
      <c r="D49" s="32">
        <f t="shared" si="10"/>
        <v>1092017</v>
      </c>
      <c r="E49" s="32">
        <v>1299500.23</v>
      </c>
      <c r="F49" s="21" t="s">
        <v>8</v>
      </c>
      <c r="G49" s="12"/>
      <c r="H49" s="13"/>
      <c r="I49" s="12"/>
      <c r="J49" s="36"/>
      <c r="K49" s="12"/>
      <c r="L49" s="34"/>
      <c r="M49" s="40">
        <v>5</v>
      </c>
      <c r="N49" s="93">
        <f t="shared" si="11"/>
        <v>6497501.1500000004</v>
      </c>
      <c r="P49" s="12">
        <f t="shared" si="8"/>
        <v>5</v>
      </c>
      <c r="Q49" s="33">
        <f t="shared" si="4"/>
        <v>6497501.1500000004</v>
      </c>
      <c r="R49" s="13">
        <f t="shared" si="9"/>
        <v>0</v>
      </c>
    </row>
    <row r="50" spans="1:18" ht="33" customHeight="1" x14ac:dyDescent="0.15">
      <c r="A50" s="12">
        <v>46</v>
      </c>
      <c r="B50" s="8" t="s">
        <v>60</v>
      </c>
      <c r="C50" s="8">
        <v>1</v>
      </c>
      <c r="D50" s="32">
        <f t="shared" si="10"/>
        <v>389075.5</v>
      </c>
      <c r="E50" s="32">
        <v>462999.84499999997</v>
      </c>
      <c r="F50" s="21" t="s">
        <v>8</v>
      </c>
      <c r="G50" s="12"/>
      <c r="H50" s="13"/>
      <c r="I50" s="12"/>
      <c r="J50" s="36"/>
      <c r="K50" s="12"/>
      <c r="L50" s="34"/>
      <c r="M50" s="40">
        <v>1</v>
      </c>
      <c r="N50" s="93">
        <f t="shared" si="11"/>
        <v>462999.84499999997</v>
      </c>
      <c r="P50" s="12">
        <f t="shared" si="8"/>
        <v>1</v>
      </c>
      <c r="Q50" s="33">
        <f t="shared" si="4"/>
        <v>462999.84499999997</v>
      </c>
      <c r="R50" s="13">
        <f t="shared" si="9"/>
        <v>0</v>
      </c>
    </row>
    <row r="51" spans="1:18" ht="33" customHeight="1" x14ac:dyDescent="0.15">
      <c r="A51" s="12">
        <v>47</v>
      </c>
      <c r="B51" s="8" t="s">
        <v>61</v>
      </c>
      <c r="C51" s="8">
        <v>1</v>
      </c>
      <c r="D51" s="32">
        <f t="shared" si="10"/>
        <v>247899</v>
      </c>
      <c r="E51" s="32">
        <v>294999.81</v>
      </c>
      <c r="F51" s="21" t="s">
        <v>8</v>
      </c>
      <c r="G51" s="12"/>
      <c r="H51" s="13"/>
      <c r="I51" s="12"/>
      <c r="J51" s="36"/>
      <c r="K51" s="12"/>
      <c r="L51" s="34"/>
      <c r="M51" s="40">
        <v>1</v>
      </c>
      <c r="N51" s="93">
        <f t="shared" si="11"/>
        <v>294999.81</v>
      </c>
      <c r="P51" s="12">
        <f t="shared" si="8"/>
        <v>1</v>
      </c>
      <c r="Q51" s="33">
        <f t="shared" si="4"/>
        <v>294999.81</v>
      </c>
      <c r="R51" s="13">
        <f t="shared" si="9"/>
        <v>0</v>
      </c>
    </row>
    <row r="52" spans="1:18" ht="33" customHeight="1" x14ac:dyDescent="0.15">
      <c r="A52" s="12">
        <v>48</v>
      </c>
      <c r="B52" s="8" t="s">
        <v>62</v>
      </c>
      <c r="C52" s="8">
        <v>6</v>
      </c>
      <c r="D52" s="32">
        <f t="shared" si="10"/>
        <v>43234.45378151261</v>
      </c>
      <c r="E52" s="32">
        <v>51449</v>
      </c>
      <c r="F52" s="21" t="s">
        <v>8</v>
      </c>
      <c r="G52" s="12"/>
      <c r="H52" s="13"/>
      <c r="I52" s="12"/>
      <c r="J52" s="36"/>
      <c r="K52" s="12"/>
      <c r="L52" s="34"/>
      <c r="M52" s="40">
        <v>6</v>
      </c>
      <c r="N52" s="93">
        <f>M52*E52</f>
        <v>308694</v>
      </c>
      <c r="P52" s="12">
        <f t="shared" si="8"/>
        <v>6</v>
      </c>
      <c r="Q52" s="33">
        <f>(M52+K52+I52+G52)*E52</f>
        <v>308694</v>
      </c>
      <c r="R52" s="13">
        <f>+C52-P52</f>
        <v>0</v>
      </c>
    </row>
    <row r="53" spans="1:18" ht="33" customHeight="1" x14ac:dyDescent="0.15">
      <c r="A53" s="12">
        <v>49</v>
      </c>
      <c r="B53" s="8" t="s">
        <v>63</v>
      </c>
      <c r="C53" s="8">
        <v>3</v>
      </c>
      <c r="D53" s="32">
        <f t="shared" si="10"/>
        <v>479092.5</v>
      </c>
      <c r="E53" s="32">
        <v>570120.07499999995</v>
      </c>
      <c r="F53" s="21" t="s">
        <v>8</v>
      </c>
      <c r="G53" s="12"/>
      <c r="H53" s="13"/>
      <c r="I53" s="12"/>
      <c r="J53" s="36"/>
      <c r="K53" s="12"/>
      <c r="L53" s="34"/>
      <c r="M53" s="40">
        <v>3</v>
      </c>
      <c r="N53" s="93">
        <f t="shared" si="11"/>
        <v>1710360.2249999999</v>
      </c>
      <c r="P53" s="12">
        <f t="shared" si="8"/>
        <v>3</v>
      </c>
      <c r="Q53" s="33">
        <f t="shared" si="4"/>
        <v>1710360.2249999999</v>
      </c>
      <c r="R53" s="13">
        <f>+C53-P53</f>
        <v>0</v>
      </c>
    </row>
    <row r="54" spans="1:18" ht="36" customHeight="1" x14ac:dyDescent="0.15">
      <c r="A54" s="12">
        <v>50</v>
      </c>
      <c r="B54" s="8" t="s">
        <v>64</v>
      </c>
      <c r="C54" s="8">
        <v>11</v>
      </c>
      <c r="D54" s="32">
        <f t="shared" si="10"/>
        <v>1200252</v>
      </c>
      <c r="E54" s="32">
        <v>1428299.88</v>
      </c>
      <c r="F54" s="21" t="s">
        <v>8</v>
      </c>
      <c r="G54" s="12"/>
      <c r="H54" s="13"/>
      <c r="I54" s="12"/>
      <c r="J54" s="37"/>
      <c r="K54" s="12"/>
      <c r="L54" s="34"/>
      <c r="M54" s="40">
        <v>11</v>
      </c>
      <c r="N54" s="93">
        <f t="shared" si="11"/>
        <v>15711298.68</v>
      </c>
      <c r="P54" s="12">
        <f>+G54+I53+K54+M54</f>
        <v>11</v>
      </c>
      <c r="Q54" s="33">
        <f t="shared" si="4"/>
        <v>15711298.68</v>
      </c>
      <c r="R54" s="13">
        <f t="shared" si="9"/>
        <v>0</v>
      </c>
    </row>
    <row r="55" spans="1:18" ht="33" customHeight="1" x14ac:dyDescent="0.15">
      <c r="A55" s="12">
        <v>51</v>
      </c>
      <c r="B55" s="8" t="s">
        <v>65</v>
      </c>
      <c r="C55" s="8">
        <v>3</v>
      </c>
      <c r="D55" s="32">
        <f t="shared" si="10"/>
        <v>471890.50000000006</v>
      </c>
      <c r="E55" s="32">
        <v>561549.69500000007</v>
      </c>
      <c r="F55" s="21" t="s">
        <v>8</v>
      </c>
      <c r="G55" s="12"/>
      <c r="H55" s="13"/>
      <c r="I55" s="12"/>
      <c r="J55" s="37"/>
      <c r="K55" s="12"/>
      <c r="L55" s="34"/>
      <c r="M55" s="40">
        <v>3</v>
      </c>
      <c r="N55" s="93">
        <f t="shared" si="11"/>
        <v>1684649.0850000002</v>
      </c>
      <c r="P55" s="12">
        <f t="shared" si="8"/>
        <v>3</v>
      </c>
      <c r="Q55" s="33">
        <f t="shared" si="4"/>
        <v>1684649.0850000002</v>
      </c>
      <c r="R55" s="13">
        <f t="shared" si="9"/>
        <v>0</v>
      </c>
    </row>
    <row r="56" spans="1:18" ht="33" customHeight="1" x14ac:dyDescent="0.15">
      <c r="A56" s="12">
        <v>52</v>
      </c>
      <c r="B56" s="8" t="s">
        <v>66</v>
      </c>
      <c r="C56" s="8">
        <v>3</v>
      </c>
      <c r="D56" s="32">
        <f t="shared" si="10"/>
        <v>1915378</v>
      </c>
      <c r="E56" s="32">
        <v>2279299.8199999998</v>
      </c>
      <c r="F56" s="21" t="s">
        <v>8</v>
      </c>
      <c r="G56" s="12"/>
      <c r="H56" s="13"/>
      <c r="I56" s="12"/>
      <c r="J56" s="37"/>
      <c r="K56" s="12"/>
      <c r="L56" s="34"/>
      <c r="M56" s="40">
        <v>3</v>
      </c>
      <c r="N56" s="93">
        <f t="shared" si="11"/>
        <v>6837899.459999999</v>
      </c>
      <c r="P56" s="12">
        <f t="shared" si="8"/>
        <v>3</v>
      </c>
      <c r="Q56" s="33">
        <f t="shared" si="4"/>
        <v>6837899.459999999</v>
      </c>
      <c r="R56" s="13">
        <f t="shared" si="9"/>
        <v>0</v>
      </c>
    </row>
    <row r="57" spans="1:18" ht="33" customHeight="1" thickBot="1" x14ac:dyDescent="0.2">
      <c r="A57" s="12">
        <v>53</v>
      </c>
      <c r="B57" s="8" t="s">
        <v>67</v>
      </c>
      <c r="C57" s="8">
        <v>4</v>
      </c>
      <c r="D57" s="32">
        <f t="shared" si="10"/>
        <v>3750756.5000000005</v>
      </c>
      <c r="E57" s="32">
        <v>4463400.2350000003</v>
      </c>
      <c r="F57" s="21" t="s">
        <v>8</v>
      </c>
      <c r="G57" s="47"/>
      <c r="H57" s="48"/>
      <c r="I57" s="47"/>
      <c r="J57" s="49"/>
      <c r="K57" s="47"/>
      <c r="L57" s="50"/>
      <c r="M57" s="51">
        <v>4</v>
      </c>
      <c r="N57" s="94">
        <f t="shared" si="11"/>
        <v>17853600.940000001</v>
      </c>
      <c r="P57" s="43">
        <f t="shared" si="8"/>
        <v>4</v>
      </c>
      <c r="Q57" s="44">
        <f t="shared" si="4"/>
        <v>17853600.940000001</v>
      </c>
      <c r="R57" s="45">
        <f t="shared" si="9"/>
        <v>0</v>
      </c>
    </row>
    <row r="58" spans="1:18" ht="15" customHeight="1" thickBot="1" x14ac:dyDescent="0.2">
      <c r="A58" s="22"/>
      <c r="B58" s="23"/>
      <c r="C58" s="31">
        <f>SUM(C5:C57)</f>
        <v>168</v>
      </c>
      <c r="D58" s="24">
        <f>SUM(D5:D57)</f>
        <v>49884781.071428575</v>
      </c>
      <c r="E58" s="24">
        <f>SUM(E5:E57)</f>
        <v>59362889.475000024</v>
      </c>
      <c r="F58" s="25"/>
      <c r="G58" s="62">
        <f>SUM(H5:H57)</f>
        <v>27161975</v>
      </c>
      <c r="H58" s="63"/>
      <c r="I58" s="62">
        <f>J5+J6+J7+J9+J21+J22+J26</f>
        <v>12263483</v>
      </c>
      <c r="J58" s="64"/>
      <c r="K58" s="54">
        <f>SUM(L5:L57)</f>
        <v>28246805</v>
      </c>
      <c r="L58" s="55"/>
      <c r="M58" s="91">
        <f>SUM(N5:N57)</f>
        <v>84389401.495000005</v>
      </c>
      <c r="N58" s="92"/>
      <c r="P58" s="30">
        <f>SUM(P5:P57)</f>
        <v>168</v>
      </c>
      <c r="Q58" s="56">
        <f>SUM(Q5:Q57)</f>
        <v>152061664.49499997</v>
      </c>
      <c r="R58" s="29"/>
    </row>
    <row r="59" spans="1:18" x14ac:dyDescent="0.15">
      <c r="G59" s="9"/>
      <c r="H59" s="9"/>
      <c r="I59" s="9"/>
      <c r="J59" s="9"/>
      <c r="K59" s="9"/>
      <c r="L59" s="9"/>
      <c r="M59" s="9"/>
      <c r="N59" s="9"/>
      <c r="Q59" s="56"/>
    </row>
    <row r="60" spans="1:18" ht="14" thickBot="1" x14ac:dyDescent="0.2">
      <c r="Q60" s="56"/>
    </row>
    <row r="61" spans="1:18" ht="14" thickBot="1" x14ac:dyDescent="0.2">
      <c r="N61" s="6" t="s">
        <v>75</v>
      </c>
      <c r="O61" s="58">
        <f>SUM(G58:N58)</f>
        <v>152061664.495</v>
      </c>
      <c r="Q61" s="57"/>
    </row>
    <row r="62" spans="1:18" ht="14" thickBot="1" x14ac:dyDescent="0.2">
      <c r="O62" s="57"/>
    </row>
  </sheetData>
  <mergeCells count="17">
    <mergeCell ref="I3:J3"/>
    <mergeCell ref="K58:L58"/>
    <mergeCell ref="Q58:Q61"/>
    <mergeCell ref="O61:O62"/>
    <mergeCell ref="A3:F3"/>
    <mergeCell ref="A2:F2"/>
    <mergeCell ref="G58:H58"/>
    <mergeCell ref="I58:J58"/>
    <mergeCell ref="M1:N2"/>
    <mergeCell ref="M3:N3"/>
    <mergeCell ref="M58:N58"/>
    <mergeCell ref="A1:F1"/>
    <mergeCell ref="G1:H2"/>
    <mergeCell ref="G3:H3"/>
    <mergeCell ref="K1:L2"/>
    <mergeCell ref="K3:L3"/>
    <mergeCell ref="I1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Fadrian</dc:creator>
  <cp:lastModifiedBy>Camilo Andres Poveda Ortega</cp:lastModifiedBy>
  <dcterms:created xsi:type="dcterms:W3CDTF">2015-06-05T18:19:34Z</dcterms:created>
  <dcterms:modified xsi:type="dcterms:W3CDTF">2026-07-15T23:19:32Z</dcterms:modified>
</cp:coreProperties>
</file>